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paket_buku\templates\"/>
    </mc:Choice>
  </mc:AlternateContent>
  <xr:revisionPtr revIDLastSave="0" documentId="13_ncr:1_{BBD87FAD-0A45-435B-AE12-4EE23C7D5907}" xr6:coauthVersionLast="47" xr6:coauthVersionMax="47" xr10:uidLastSave="{00000000-0000-0000-0000-000000000000}"/>
  <bookViews>
    <workbookView xWindow="-120" yWindow="-120" windowWidth="29040" windowHeight="15720" xr2:uid="{2A26175F-6428-4800-8534-0C580BBE2AD2}"/>
  </bookViews>
  <sheets>
    <sheet name="SD 2 2025" sheetId="2" r:id="rId1"/>
    <sheet name="ORDER SD 2" sheetId="3" r:id="rId2"/>
    <sheet name="1" sheetId="4" r:id="rId3"/>
  </sheets>
  <externalReferences>
    <externalReference r:id="rId4"/>
  </externalReferences>
  <definedNames>
    <definedName name="ExternalData_1" localSheetId="0" hidden="1">'SD 2 2025'!$A$1:$O$103</definedName>
    <definedName name="_xlnm.Print_Area" localSheetId="2">'1'!$A$1:$Q$102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6" i="4" l="1"/>
  <c r="O39" i="4"/>
  <c r="O14" i="4"/>
  <c r="P6" i="4"/>
  <c r="O37" i="4" l="1"/>
  <c r="P96" i="4"/>
  <c r="O38" i="4"/>
  <c r="B60" i="4"/>
  <c r="F9" i="4"/>
  <c r="P3" i="4"/>
  <c r="F5" i="4"/>
  <c r="F6" i="4"/>
  <c r="F8" i="4"/>
  <c r="O28" i="4"/>
  <c r="N29" i="4" l="1"/>
  <c r="N16" i="4"/>
  <c r="F98" i="4"/>
  <c r="F96" i="4"/>
  <c r="P93" i="4"/>
  <c r="F97" i="4"/>
  <c r="F95" i="4"/>
  <c r="F99" i="4"/>
  <c r="P39" i="4"/>
  <c r="O30" i="4"/>
  <c r="O27" i="4"/>
  <c r="O26" i="4"/>
  <c r="O25" i="4"/>
  <c r="O24" i="4"/>
  <c r="O23" i="4"/>
  <c r="O22" i="4"/>
  <c r="O21" i="4"/>
  <c r="O20" i="4"/>
  <c r="O19" i="4"/>
  <c r="O18" i="4"/>
  <c r="O17" i="4"/>
  <c r="O15" i="4"/>
  <c r="O13" i="4"/>
  <c r="N41" i="4" l="1"/>
  <c r="N35" i="4"/>
  <c r="P41" i="4"/>
  <c r="O29" i="4"/>
  <c r="O16" i="4"/>
  <c r="O35" i="4"/>
  <c r="N36" i="4" l="1"/>
  <c r="N39" i="4" s="1"/>
  <c r="N42" i="4" s="1"/>
  <c r="P42" i="4"/>
  <c r="F2" i="3" l="1"/>
  <c r="F3" i="3"/>
  <c r="F4" i="3"/>
  <c r="E2" i="3"/>
  <c r="E3" i="3"/>
  <c r="E4" i="3"/>
  <c r="D2" i="3"/>
  <c r="P9" i="4" s="1"/>
  <c r="D3" i="3"/>
  <c r="D4" i="3"/>
  <c r="C2" i="3"/>
  <c r="C3" i="3"/>
  <c r="C4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92B3712-F7CA-4D86-9083-E0FDE5F57C2A}" keepAlive="1" name="Query - SD 2 2024" description="Connection to the 'SD 2 2024' query in the workbook." type="5" refreshedVersion="7" background="1" saveData="1">
    <dbPr connection="Provider=Microsoft.Mashup.OleDb.1;Data Source=$Workbook$;Location=&quot;SD 2 2024&quot;;Extended Properties=&quot;&quot;" command="SELECT * FROM [SD 2 2024]"/>
  </connection>
</connections>
</file>

<file path=xl/sharedStrings.xml><?xml version="1.0" encoding="utf-8"?>
<sst xmlns="http://schemas.openxmlformats.org/spreadsheetml/2006/main" count="134" uniqueCount="108">
  <si>
    <t>Timestamp</t>
  </si>
  <si>
    <t>Kelas Siswa</t>
  </si>
  <si>
    <t>No. Pendaftaran/No. Induk Siswa</t>
  </si>
  <si>
    <t>Nama Penerima/Wali Murid</t>
  </si>
  <si>
    <t>Nomor HP</t>
  </si>
  <si>
    <t>Alamat Lengkap (No Rumah, Kompleks, RT, RW, Kecamatan, Kota)</t>
  </si>
  <si>
    <t>Kode Wilayah</t>
  </si>
  <si>
    <t>Ongkir</t>
  </si>
  <si>
    <t>Total Belanja</t>
  </si>
  <si>
    <t>Kode Unik</t>
  </si>
  <si>
    <t>Total Tagihan</t>
  </si>
  <si>
    <t>Nama Siswa</t>
  </si>
  <si>
    <t>No. Order</t>
  </si>
  <si>
    <t>Tgl Proses</t>
  </si>
  <si>
    <t>PIC</t>
  </si>
  <si>
    <t>Pengirim</t>
  </si>
  <si>
    <t>Penerima</t>
  </si>
  <si>
    <t>ANANG</t>
  </si>
  <si>
    <t>II-F</t>
  </si>
  <si>
    <t>ANGGI</t>
  </si>
  <si>
    <t>Menanggal</t>
  </si>
  <si>
    <t>BPSD2/24-0001</t>
  </si>
  <si>
    <t>ARSITA</t>
  </si>
  <si>
    <t>JIHAN</t>
  </si>
  <si>
    <t>II-C</t>
  </si>
  <si>
    <t>Amanda</t>
  </si>
  <si>
    <t>Ketintang</t>
  </si>
  <si>
    <t>BPSD2/24-0002</t>
  </si>
  <si>
    <t>NO</t>
  </si>
  <si>
    <t>NO ORDER</t>
  </si>
  <si>
    <t>NAMA SISWA</t>
  </si>
  <si>
    <t>NO. PENDAFTARAN</t>
  </si>
  <si>
    <t>KELAS SISWA</t>
  </si>
  <si>
    <t>TOTAL TAGIHAN</t>
  </si>
  <si>
    <t>STATUS PRINT</t>
  </si>
  <si>
    <t>BUKU PAKET</t>
  </si>
  <si>
    <t>SISWA KELAS 2 (DUA) SD AL HIKMAH</t>
  </si>
  <si>
    <t>:</t>
  </si>
  <si>
    <t>No. Form :</t>
  </si>
  <si>
    <t>NOMOR</t>
  </si>
  <si>
    <t>Kelas</t>
  </si>
  <si>
    <t>Alamat</t>
  </si>
  <si>
    <t>No. Induk :</t>
  </si>
  <si>
    <t>No.HP</t>
  </si>
  <si>
    <t>DAFTAR KEBUTUHAN SEKOLAH</t>
  </si>
  <si>
    <t>KODE</t>
  </si>
  <si>
    <t>NAMA BARANG</t>
  </si>
  <si>
    <t>SAT</t>
  </si>
  <si>
    <t>HARGA JUAL</t>
  </si>
  <si>
    <t>QTY</t>
  </si>
  <si>
    <t>TOTAL HARGA</t>
  </si>
  <si>
    <t>KETERANGAN</t>
  </si>
  <si>
    <t>PCS</t>
  </si>
  <si>
    <t>SUB TOTAL BUKU PAKET</t>
  </si>
  <si>
    <t>HP Buku Tulis Al Hikmah Biasa</t>
  </si>
  <si>
    <t xml:space="preserve"> PCS </t>
  </si>
  <si>
    <t>HP Buku Kotak Al Hikmah 0.6 Cm</t>
  </si>
  <si>
    <t>HP Buku Tulis Halus Al Hikmah 3 Baris (2018)</t>
  </si>
  <si>
    <t>Gunindo Gunting Sister KA-838RB</t>
  </si>
  <si>
    <t>UHU Glue Cair 20 Ml</t>
  </si>
  <si>
    <t>Snowman Spidol 12 Warna</t>
  </si>
  <si>
    <t>Faber Castell Oil Pastel/Crayon 24W 120089</t>
  </si>
  <si>
    <t>Butterfly Penggaris 30 Cm</t>
  </si>
  <si>
    <t>Staedtler Pencil 2B Mars Lumograph</t>
  </si>
  <si>
    <t>SUB TOTAL PERALATAN SEKOLAH</t>
  </si>
  <si>
    <t>kode sesuai kelas</t>
  </si>
  <si>
    <t>Bed Kelas 2</t>
  </si>
  <si>
    <t>A</t>
  </si>
  <si>
    <t>D</t>
  </si>
  <si>
    <t>B</t>
  </si>
  <si>
    <t>E</t>
  </si>
  <si>
    <t>C</t>
  </si>
  <si>
    <t>F</t>
  </si>
  <si>
    <t>SUB TOTAL SERAGAM</t>
  </si>
  <si>
    <t>TOTAL</t>
  </si>
  <si>
    <t>KODE UNIK</t>
  </si>
  <si>
    <t>ONGKOS KIRIM</t>
  </si>
  <si>
    <t>TOTAL PEMBAYARAN</t>
  </si>
  <si>
    <t>Menyusul</t>
  </si>
  <si>
    <t>Tanpa Menyusul</t>
  </si>
  <si>
    <t>CATATAN :</t>
  </si>
  <si>
    <t>* Untuk barang dengan keterangan MENYUSUL akan diinfokan saat barang tersedia</t>
  </si>
  <si>
    <t xml:space="preserve">* Untuk menghindari adanya perbedaan buku paket ataupun jenis peralatan sekolah lainnya, maka dianjurkan untuk melakukan pembelian di Toko Sekolah Al Hikmah </t>
  </si>
  <si>
    <t>Tanggal :</t>
  </si>
  <si>
    <t>DD/MM/YY</t>
  </si>
  <si>
    <t>TELAH INPUT RENE</t>
  </si>
  <si>
    <t xml:space="preserve">   No. Struk :</t>
  </si>
  <si>
    <t>Admin. Online</t>
  </si>
  <si>
    <t>Data Entry</t>
  </si>
  <si>
    <t>Packaging</t>
  </si>
  <si>
    <t>Head CS</t>
  </si>
  <si>
    <t>TAHUN AJARAN 2024 - 2025</t>
  </si>
  <si>
    <t>HP Qolam Kelas 2 SD (2024)</t>
  </si>
  <si>
    <t>Faber Castell Eraser Small White</t>
  </si>
  <si>
    <t>Nama Lengkap Siswa</t>
  </si>
  <si>
    <t>BUKU PAKET &amp; PERALATAN SEKOLAH</t>
  </si>
  <si>
    <t xml:space="preserve">NAMA SISWA </t>
  </si>
  <si>
    <t>No. Order :</t>
  </si>
  <si>
    <t>KELAS</t>
  </si>
  <si>
    <t>ALAMAT</t>
  </si>
  <si>
    <t>NAMA WALMUR</t>
  </si>
  <si>
    <t>NO. TLP</t>
  </si>
  <si>
    <t xml:space="preserve"> Telp. (031) 8281446 , WA CS Toko SD : 0823 3321 1771</t>
  </si>
  <si>
    <t>TAHUN AJARAN 2025 - 2026</t>
  </si>
  <si>
    <t>Buku Terampil Berhitung Kelas 2 SD</t>
  </si>
  <si>
    <t>My Book My Inspiration</t>
  </si>
  <si>
    <t>Kiky Buku Gambar 20x30</t>
  </si>
  <si>
    <t>Tas Kain Toko Sekolah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</si>
</sst>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Rp&quot;* #,##0_-;\-&quot;Rp&quot;* #,##0_-;_-&quot;Rp&quot;* &quot;-&quot;_-;_-@_-"/>
    <numFmt numFmtId="41" formatCode="_-* #,##0_-;\-* #,##0_-;_-* &quot;-&quot;_-;_-@_-"/>
    <numFmt numFmtId="164" formatCode="_([$Rp-421]* #,##0_);_([$Rp-421]* \(#,##0\);_([$Rp-421]* &quot;-&quot;_);_(@_)"/>
    <numFmt numFmtId="165" formatCode="0;[Red]0"/>
    <numFmt numFmtId="166" formatCode="_(* #,##0_);_(* \(#,##0\);_(* &quot;-&quot;_);_(@_)"/>
    <numFmt numFmtId="167" formatCode="_(* #,##0.00_);_(* \(#,##0.00\);_(* &quot;-&quot;??_);_(@_)"/>
    <numFmt numFmtId="168" formatCode="_(* #,##0_);_(* \(#,##0\);_(* &quot;-&quot;??_);_(@_)"/>
    <numFmt numFmtId="169" formatCode="_-[$Rp-3809]* #,##0_-;\-[$Rp-3809]* #,##0_-;_-[$Rp-3809]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name val="Arial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2"/>
      <color rgb="FFFF0000"/>
      <name val="Tahoma"/>
      <family val="2"/>
    </font>
    <font>
      <b/>
      <sz val="14"/>
      <color rgb="FFFF0000"/>
      <name val="Tahoma"/>
      <family val="2"/>
    </font>
    <font>
      <b/>
      <sz val="12"/>
      <name val="Tahoma"/>
      <family val="2"/>
    </font>
    <font>
      <b/>
      <sz val="10"/>
      <color theme="0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i/>
      <sz val="8"/>
      <name val="Tahoma"/>
      <family val="2"/>
    </font>
    <font>
      <b/>
      <i/>
      <sz val="8"/>
      <name val="Tahoma"/>
      <family val="2"/>
    </font>
    <font>
      <b/>
      <sz val="8"/>
      <color theme="1"/>
      <name val="Tahoma"/>
      <family val="2"/>
    </font>
    <font>
      <sz val="16"/>
      <name val="Tahoma"/>
      <family val="2"/>
    </font>
    <font>
      <b/>
      <sz val="16"/>
      <name val="Tahoma"/>
      <family val="2"/>
    </font>
    <font>
      <b/>
      <sz val="13"/>
      <name val="Tahoma"/>
      <family val="2"/>
    </font>
    <font>
      <b/>
      <sz val="14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gray0625">
        <bgColor theme="0" tint="-4.9989318521683403E-2"/>
      </patternFill>
    </fill>
    <fill>
      <patternFill patternType="solid">
        <fgColor auto="1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indexed="64"/>
      </left>
      <right/>
      <top/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166" fontId="1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29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2" fontId="0" fillId="0" borderId="0" xfId="0" applyNumberFormat="1" applyAlignment="1">
      <alignment horizontal="center" vertical="center" wrapText="1"/>
    </xf>
    <xf numFmtId="42" fontId="0" fillId="0" borderId="0" xfId="0" applyNumberFormat="1"/>
    <xf numFmtId="0" fontId="4" fillId="2" borderId="0" xfId="1" applyFont="1" applyFill="1" applyAlignment="1">
      <alignment vertical="center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6" fillId="2" borderId="1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center" vertical="center"/>
    </xf>
    <xf numFmtId="41" fontId="6" fillId="2" borderId="1" xfId="1" applyNumberFormat="1" applyFont="1" applyFill="1" applyBorder="1" applyAlignment="1">
      <alignment horizontal="center" vertical="center"/>
    </xf>
    <xf numFmtId="41" fontId="6" fillId="2" borderId="2" xfId="1" applyNumberFormat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6" fillId="2" borderId="0" xfId="2" applyFont="1" applyFill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left" vertical="center"/>
    </xf>
    <xf numFmtId="41" fontId="4" fillId="2" borderId="0" xfId="1" applyNumberFormat="1" applyFont="1" applyFill="1" applyAlignment="1">
      <alignment vertical="center"/>
    </xf>
    <xf numFmtId="41" fontId="6" fillId="2" borderId="0" xfId="1" applyNumberFormat="1" applyFont="1" applyFill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1" fontId="6" fillId="2" borderId="10" xfId="1" applyNumberFormat="1" applyFont="1" applyFill="1" applyBorder="1" applyAlignment="1">
      <alignment horizontal="center" vertical="center"/>
    </xf>
    <xf numFmtId="1" fontId="6" fillId="2" borderId="11" xfId="1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 wrapText="1"/>
    </xf>
    <xf numFmtId="41" fontId="6" fillId="2" borderId="10" xfId="1" applyNumberFormat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11" xfId="1" applyNumberFormat="1" applyFont="1" applyFill="1" applyBorder="1" applyAlignment="1">
      <alignment horizontal="center" vertical="center"/>
    </xf>
    <xf numFmtId="0" fontId="4" fillId="2" borderId="12" xfId="3" applyFont="1" applyFill="1" applyBorder="1" applyAlignment="1">
      <alignment horizontal="left" vertical="center"/>
    </xf>
    <xf numFmtId="1" fontId="4" fillId="2" borderId="12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vertical="center"/>
    </xf>
    <xf numFmtId="1" fontId="4" fillId="2" borderId="13" xfId="1" applyNumberFormat="1" applyFont="1" applyFill="1" applyBorder="1" applyAlignment="1">
      <alignment horizontal="center" vertical="center"/>
    </xf>
    <xf numFmtId="164" fontId="4" fillId="2" borderId="10" xfId="1" applyNumberFormat="1" applyFont="1" applyFill="1" applyBorder="1" applyAlignment="1">
      <alignment horizontal="center" vertical="center"/>
    </xf>
    <xf numFmtId="0" fontId="4" fillId="2" borderId="10" xfId="3" applyFont="1" applyFill="1" applyBorder="1" applyAlignment="1">
      <alignment horizontal="center" vertical="center"/>
    </xf>
    <xf numFmtId="41" fontId="4" fillId="2" borderId="10" xfId="1" applyNumberFormat="1" applyFont="1" applyFill="1" applyBorder="1" applyAlignment="1">
      <alignment vertical="center"/>
    </xf>
    <xf numFmtId="164" fontId="6" fillId="2" borderId="14" xfId="1" applyNumberFormat="1" applyFont="1" applyFill="1" applyBorder="1" applyAlignment="1">
      <alignment horizontal="center" vertical="center"/>
    </xf>
    <xf numFmtId="165" fontId="6" fillId="5" borderId="10" xfId="1" applyNumberFormat="1" applyFont="1" applyFill="1" applyBorder="1" applyAlignment="1">
      <alignment horizontal="center" vertical="center"/>
    </xf>
    <xf numFmtId="41" fontId="6" fillId="5" borderId="10" xfId="1" applyNumberFormat="1" applyFont="1" applyFill="1" applyBorder="1" applyAlignment="1">
      <alignment horizontal="center" vertical="center"/>
    </xf>
    <xf numFmtId="164" fontId="6" fillId="5" borderId="14" xfId="1" applyNumberFormat="1" applyFont="1" applyFill="1" applyBorder="1" applyAlignment="1">
      <alignment horizontal="center" vertical="center"/>
    </xf>
    <xf numFmtId="0" fontId="11" fillId="2" borderId="0" xfId="2" applyFont="1" applyFill="1" applyAlignment="1">
      <alignment vertical="center"/>
    </xf>
    <xf numFmtId="0" fontId="4" fillId="2" borderId="17" xfId="0" applyFont="1" applyFill="1" applyBorder="1" applyAlignment="1">
      <alignment horizontal="center" vertical="center"/>
    </xf>
    <xf numFmtId="1" fontId="4" fillId="2" borderId="18" xfId="0" applyNumberFormat="1" applyFont="1" applyFill="1" applyBorder="1" applyAlignment="1">
      <alignment horizontal="center" vertical="center"/>
    </xf>
    <xf numFmtId="1" fontId="4" fillId="2" borderId="18" xfId="1" applyNumberFormat="1" applyFont="1" applyFill="1" applyBorder="1" applyAlignment="1">
      <alignment horizontal="center" vertical="center"/>
    </xf>
    <xf numFmtId="1" fontId="4" fillId="2" borderId="16" xfId="0" applyNumberFormat="1" applyFont="1" applyFill="1" applyBorder="1" applyAlignment="1">
      <alignment horizontal="left" vertical="center"/>
    </xf>
    <xf numFmtId="1" fontId="4" fillId="2" borderId="16" xfId="1" applyNumberFormat="1" applyFont="1" applyFill="1" applyBorder="1" applyAlignment="1">
      <alignment horizontal="center" vertical="center"/>
    </xf>
    <xf numFmtId="1" fontId="4" fillId="2" borderId="16" xfId="1" applyNumberFormat="1" applyFont="1" applyFill="1" applyBorder="1" applyAlignment="1">
      <alignment vertical="center"/>
    </xf>
    <xf numFmtId="1" fontId="4" fillId="2" borderId="19" xfId="1" applyNumberFormat="1" applyFont="1" applyFill="1" applyBorder="1" applyAlignment="1">
      <alignment horizontal="center" vertical="center"/>
    </xf>
    <xf numFmtId="164" fontId="4" fillId="2" borderId="20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41" fontId="4" fillId="2" borderId="20" xfId="0" applyNumberFormat="1" applyFont="1" applyFill="1" applyBorder="1" applyAlignment="1">
      <alignment vertical="center"/>
    </xf>
    <xf numFmtId="164" fontId="6" fillId="2" borderId="21" xfId="0" applyNumberFormat="1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1" fontId="4" fillId="2" borderId="23" xfId="0" applyNumberFormat="1" applyFont="1" applyFill="1" applyBorder="1" applyAlignment="1">
      <alignment horizontal="center" vertical="center"/>
    </xf>
    <xf numFmtId="1" fontId="4" fillId="2" borderId="23" xfId="1" applyNumberFormat="1" applyFont="1" applyFill="1" applyBorder="1" applyAlignment="1">
      <alignment horizontal="center" vertical="center"/>
    </xf>
    <xf numFmtId="1" fontId="4" fillId="2" borderId="10" xfId="0" applyNumberFormat="1" applyFont="1" applyFill="1" applyBorder="1" applyAlignment="1">
      <alignment horizontal="center" vertical="center"/>
    </xf>
    <xf numFmtId="1" fontId="4" fillId="2" borderId="0" xfId="1" applyNumberFormat="1" applyFont="1" applyFill="1" applyAlignment="1">
      <alignment vertical="center"/>
    </xf>
    <xf numFmtId="1" fontId="4" fillId="2" borderId="0" xfId="1" applyNumberFormat="1" applyFont="1" applyFill="1" applyAlignment="1">
      <alignment horizontal="center" vertical="center"/>
    </xf>
    <xf numFmtId="1" fontId="4" fillId="2" borderId="24" xfId="1" applyNumberFormat="1" applyFont="1" applyFill="1" applyBorder="1" applyAlignment="1">
      <alignment horizontal="center" vertical="center"/>
    </xf>
    <xf numFmtId="164" fontId="4" fillId="2" borderId="25" xfId="0" applyNumberFormat="1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41" fontId="4" fillId="2" borderId="25" xfId="0" applyNumberFormat="1" applyFont="1" applyFill="1" applyBorder="1" applyAlignment="1">
      <alignment vertical="center"/>
    </xf>
    <xf numFmtId="164" fontId="6" fillId="2" borderId="26" xfId="0" applyNumberFormat="1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1" fontId="4" fillId="2" borderId="28" xfId="0" applyNumberFormat="1" applyFont="1" applyFill="1" applyBorder="1" applyAlignment="1">
      <alignment horizontal="center" vertical="center"/>
    </xf>
    <xf numFmtId="1" fontId="4" fillId="2" borderId="28" xfId="1" applyNumberFormat="1" applyFont="1" applyFill="1" applyBorder="1" applyAlignment="1">
      <alignment horizontal="center" vertical="center"/>
    </xf>
    <xf numFmtId="0" fontId="4" fillId="2" borderId="29" xfId="1" applyFont="1" applyFill="1" applyBorder="1" applyAlignment="1">
      <alignment horizontal="left" vertical="center"/>
    </xf>
    <xf numFmtId="1" fontId="4" fillId="2" borderId="29" xfId="1" applyNumberFormat="1" applyFont="1" applyFill="1" applyBorder="1" applyAlignment="1">
      <alignment horizontal="center" vertical="center"/>
    </xf>
    <xf numFmtId="1" fontId="4" fillId="2" borderId="29" xfId="1" applyNumberFormat="1" applyFont="1" applyFill="1" applyBorder="1" applyAlignment="1">
      <alignment vertical="center"/>
    </xf>
    <xf numFmtId="1" fontId="4" fillId="2" borderId="30" xfId="1" applyNumberFormat="1" applyFont="1" applyFill="1" applyBorder="1" applyAlignment="1">
      <alignment horizontal="center" vertical="center"/>
    </xf>
    <xf numFmtId="164" fontId="4" fillId="2" borderId="31" xfId="0" applyNumberFormat="1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41" fontId="4" fillId="2" borderId="31" xfId="0" applyNumberFormat="1" applyFont="1" applyFill="1" applyBorder="1" applyAlignment="1">
      <alignment vertical="center"/>
    </xf>
    <xf numFmtId="164" fontId="6" fillId="2" borderId="32" xfId="0" applyNumberFormat="1" applyFont="1" applyFill="1" applyBorder="1" applyAlignment="1">
      <alignment horizontal="center" vertical="center"/>
    </xf>
    <xf numFmtId="166" fontId="6" fillId="5" borderId="10" xfId="4" applyFont="1" applyFill="1" applyBorder="1" applyAlignment="1">
      <alignment horizontal="center" vertical="center"/>
    </xf>
    <xf numFmtId="165" fontId="6" fillId="6" borderId="10" xfId="1" applyNumberFormat="1" applyFont="1" applyFill="1" applyBorder="1" applyAlignment="1">
      <alignment horizontal="center" vertical="center"/>
    </xf>
    <xf numFmtId="41" fontId="6" fillId="6" borderId="10" xfId="1" applyNumberFormat="1" applyFont="1" applyFill="1" applyBorder="1" applyAlignment="1">
      <alignment horizontal="center" vertical="center"/>
    </xf>
    <xf numFmtId="164" fontId="6" fillId="6" borderId="14" xfId="1" applyNumberFormat="1" applyFont="1" applyFill="1" applyBorder="1" applyAlignment="1">
      <alignment horizontal="center" vertical="center"/>
    </xf>
    <xf numFmtId="165" fontId="12" fillId="3" borderId="36" xfId="1" applyNumberFormat="1" applyFont="1" applyFill="1" applyBorder="1" applyAlignment="1">
      <alignment horizontal="center"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horizontal="left" vertical="center"/>
    </xf>
    <xf numFmtId="0" fontId="14" fillId="2" borderId="0" xfId="1" applyFont="1" applyFill="1" applyAlignment="1">
      <alignment vertical="center"/>
    </xf>
    <xf numFmtId="0" fontId="13" fillId="2" borderId="0" xfId="1" applyFont="1" applyFill="1" applyAlignment="1">
      <alignment horizontal="center" vertical="center"/>
    </xf>
    <xf numFmtId="168" fontId="13" fillId="2" borderId="0" xfId="5" applyNumberFormat="1" applyFont="1" applyFill="1" applyBorder="1" applyAlignment="1">
      <alignment vertical="center"/>
    </xf>
    <xf numFmtId="41" fontId="13" fillId="2" borderId="0" xfId="1" applyNumberFormat="1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1" fontId="6" fillId="3" borderId="40" xfId="0" applyNumberFormat="1" applyFont="1" applyFill="1" applyBorder="1" applyAlignment="1">
      <alignment horizontal="center" vertical="center"/>
    </xf>
    <xf numFmtId="41" fontId="6" fillId="3" borderId="40" xfId="0" applyNumberFormat="1" applyFont="1" applyFill="1" applyBorder="1" applyAlignment="1">
      <alignment vertical="center"/>
    </xf>
    <xf numFmtId="169" fontId="15" fillId="3" borderId="41" xfId="5" applyNumberFormat="1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" fontId="6" fillId="3" borderId="43" xfId="0" applyNumberFormat="1" applyFont="1" applyFill="1" applyBorder="1" applyAlignment="1">
      <alignment horizontal="center" vertical="center"/>
    </xf>
    <xf numFmtId="41" fontId="6" fillId="3" borderId="43" xfId="0" applyNumberFormat="1" applyFont="1" applyFill="1" applyBorder="1" applyAlignment="1">
      <alignment horizontal="center" vertical="center"/>
    </xf>
    <xf numFmtId="42" fontId="6" fillId="3" borderId="44" xfId="0" applyNumberFormat="1" applyFont="1" applyFill="1" applyBorder="1" applyAlignment="1">
      <alignment vertical="center"/>
    </xf>
    <xf numFmtId="0" fontId="6" fillId="2" borderId="45" xfId="2" applyFont="1" applyFill="1" applyBorder="1" applyAlignment="1">
      <alignment horizontal="center" vertical="center"/>
    </xf>
    <xf numFmtId="0" fontId="6" fillId="2" borderId="46" xfId="2" applyFont="1" applyFill="1" applyBorder="1" applyAlignment="1">
      <alignment horizontal="center" vertical="center"/>
    </xf>
    <xf numFmtId="0" fontId="6" fillId="2" borderId="46" xfId="2" applyFont="1" applyFill="1" applyBorder="1" applyAlignment="1">
      <alignment horizontal="left" vertical="center"/>
    </xf>
    <xf numFmtId="0" fontId="6" fillId="2" borderId="46" xfId="2" applyFont="1" applyFill="1" applyBorder="1" applyAlignment="1">
      <alignment vertical="center"/>
    </xf>
    <xf numFmtId="164" fontId="6" fillId="2" borderId="46" xfId="2" applyNumberFormat="1" applyFont="1" applyFill="1" applyBorder="1" applyAlignment="1">
      <alignment horizontal="center" vertical="center"/>
    </xf>
    <xf numFmtId="41" fontId="15" fillId="2" borderId="46" xfId="2" applyNumberFormat="1" applyFont="1" applyFill="1" applyBorder="1" applyAlignment="1">
      <alignment horizontal="center" vertical="center"/>
    </xf>
    <xf numFmtId="0" fontId="4" fillId="2" borderId="46" xfId="2" applyFont="1" applyFill="1" applyBorder="1" applyAlignment="1">
      <alignment vertical="center"/>
    </xf>
    <xf numFmtId="0" fontId="4" fillId="2" borderId="47" xfId="2" applyFont="1" applyFill="1" applyBorder="1" applyAlignment="1">
      <alignment vertical="center"/>
    </xf>
    <xf numFmtId="0" fontId="6" fillId="2" borderId="48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164" fontId="6" fillId="2" borderId="0" xfId="2" applyNumberFormat="1" applyFont="1" applyFill="1" applyAlignment="1">
      <alignment horizontal="center" vertical="center"/>
    </xf>
    <xf numFmtId="41" fontId="15" fillId="2" borderId="0" xfId="2" applyNumberFormat="1" applyFont="1" applyFill="1" applyAlignment="1">
      <alignment horizontal="center" vertical="center"/>
    </xf>
    <xf numFmtId="0" fontId="4" fillId="2" borderId="49" xfId="2" applyFont="1" applyFill="1" applyBorder="1" applyAlignment="1">
      <alignment vertical="center"/>
    </xf>
    <xf numFmtId="0" fontId="4" fillId="2" borderId="48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left" vertical="center"/>
    </xf>
    <xf numFmtId="41" fontId="4" fillId="2" borderId="0" xfId="2" applyNumberFormat="1" applyFont="1" applyFill="1" applyAlignment="1">
      <alignment horizontal="center" vertical="center"/>
    </xf>
    <xf numFmtId="0" fontId="4" fillId="2" borderId="48" xfId="2" applyFont="1" applyFill="1" applyBorder="1" applyAlignment="1">
      <alignment vertical="center"/>
    </xf>
    <xf numFmtId="0" fontId="4" fillId="2" borderId="50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41" fontId="4" fillId="2" borderId="1" xfId="1" applyNumberFormat="1" applyFont="1" applyFill="1" applyBorder="1" applyAlignment="1">
      <alignment horizontal="center" vertical="center"/>
    </xf>
    <xf numFmtId="0" fontId="4" fillId="2" borderId="51" xfId="1" applyFont="1" applyFill="1" applyBorder="1" applyAlignment="1">
      <alignment vertical="center"/>
    </xf>
    <xf numFmtId="0" fontId="6" fillId="2" borderId="0" xfId="2" applyFont="1" applyFill="1" applyAlignment="1">
      <alignment horizontal="right" vertical="center"/>
    </xf>
    <xf numFmtId="14" fontId="6" fillId="2" borderId="29" xfId="2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" vertical="center"/>
    </xf>
    <xf numFmtId="41" fontId="6" fillId="2" borderId="24" xfId="2" applyNumberFormat="1" applyFont="1" applyFill="1" applyBorder="1" applyAlignment="1">
      <alignment horizontal="center" vertical="center"/>
    </xf>
    <xf numFmtId="41" fontId="6" fillId="2" borderId="23" xfId="2" applyNumberFormat="1" applyFont="1" applyFill="1" applyBorder="1" applyAlignment="1">
      <alignment horizontal="center" vertical="center"/>
    </xf>
    <xf numFmtId="41" fontId="6" fillId="2" borderId="24" xfId="2" applyNumberFormat="1" applyFont="1" applyFill="1" applyBorder="1" applyAlignment="1">
      <alignment vertical="center"/>
    </xf>
    <xf numFmtId="0" fontId="6" fillId="2" borderId="25" xfId="0" applyFont="1" applyFill="1" applyBorder="1" applyAlignment="1">
      <alignment vertical="center"/>
    </xf>
    <xf numFmtId="0" fontId="6" fillId="2" borderId="24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vertical="center"/>
    </xf>
    <xf numFmtId="0" fontId="6" fillId="2" borderId="24" xfId="2" applyFont="1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0" fontId="4" fillId="2" borderId="23" xfId="2" applyFont="1" applyFill="1" applyBorder="1" applyAlignment="1">
      <alignment vertical="center"/>
    </xf>
    <xf numFmtId="0" fontId="4" fillId="2" borderId="24" xfId="2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6" fillId="2" borderId="29" xfId="0" applyFont="1" applyFill="1" applyBorder="1" applyAlignment="1">
      <alignment horizontal="center" vertical="center"/>
    </xf>
    <xf numFmtId="0" fontId="4" fillId="2" borderId="29" xfId="2" applyFont="1" applyFill="1" applyBorder="1" applyAlignment="1">
      <alignment horizontal="center" vertical="center"/>
    </xf>
    <xf numFmtId="0" fontId="4" fillId="2" borderId="28" xfId="2" applyFont="1" applyFill="1" applyBorder="1" applyAlignment="1">
      <alignment horizontal="center" vertical="center"/>
    </xf>
    <xf numFmtId="0" fontId="4" fillId="2" borderId="30" xfId="2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164" fontId="4" fillId="2" borderId="10" xfId="0" applyNumberFormat="1" applyFont="1" applyFill="1" applyBorder="1" applyAlignment="1">
      <alignment vertical="center"/>
    </xf>
    <xf numFmtId="165" fontId="4" fillId="2" borderId="10" xfId="0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vertical="center"/>
    </xf>
    <xf numFmtId="0" fontId="4" fillId="2" borderId="43" xfId="1" applyFont="1" applyFill="1" applyBorder="1" applyAlignment="1">
      <alignment vertical="center"/>
    </xf>
    <xf numFmtId="0" fontId="4" fillId="2" borderId="44" xfId="1" applyFont="1" applyFill="1" applyBorder="1" applyAlignment="1">
      <alignment vertical="center"/>
    </xf>
    <xf numFmtId="0" fontId="6" fillId="2" borderId="0" xfId="1" applyFont="1" applyFill="1" applyAlignment="1">
      <alignment horizontal="left" vertical="center"/>
    </xf>
    <xf numFmtId="0" fontId="16" fillId="2" borderId="39" xfId="1" applyFont="1" applyFill="1" applyBorder="1" applyAlignment="1">
      <alignment vertical="center"/>
    </xf>
    <xf numFmtId="0" fontId="16" fillId="2" borderId="40" xfId="1" applyFont="1" applyFill="1" applyBorder="1" applyAlignment="1">
      <alignment horizontal="center" vertical="center"/>
    </xf>
    <xf numFmtId="0" fontId="16" fillId="2" borderId="40" xfId="1" applyFont="1" applyFill="1" applyBorder="1" applyAlignment="1">
      <alignment horizontal="left" vertical="center"/>
    </xf>
    <xf numFmtId="0" fontId="16" fillId="2" borderId="40" xfId="1" applyFont="1" applyFill="1" applyBorder="1" applyAlignment="1">
      <alignment vertical="center"/>
    </xf>
    <xf numFmtId="41" fontId="16" fillId="2" borderId="40" xfId="1" applyNumberFormat="1" applyFont="1" applyFill="1" applyBorder="1" applyAlignment="1">
      <alignment vertical="center"/>
    </xf>
    <xf numFmtId="0" fontId="4" fillId="2" borderId="41" xfId="1" applyFont="1" applyFill="1" applyBorder="1" applyAlignment="1">
      <alignment vertical="center"/>
    </xf>
    <xf numFmtId="0" fontId="16" fillId="2" borderId="52" xfId="1" applyFont="1" applyFill="1" applyBorder="1" applyAlignment="1">
      <alignment vertical="center"/>
    </xf>
    <xf numFmtId="0" fontId="16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horizontal="left" vertical="center"/>
    </xf>
    <xf numFmtId="0" fontId="16" fillId="2" borderId="0" xfId="1" applyFont="1" applyFill="1" applyAlignment="1">
      <alignment vertical="center"/>
    </xf>
    <xf numFmtId="41" fontId="16" fillId="2" borderId="0" xfId="1" applyNumberFormat="1" applyFont="1" applyFill="1" applyAlignment="1">
      <alignment vertical="center"/>
    </xf>
    <xf numFmtId="0" fontId="17" fillId="2" borderId="0" xfId="1" applyFont="1" applyFill="1" applyAlignment="1">
      <alignment vertical="center"/>
    </xf>
    <xf numFmtId="0" fontId="17" fillId="2" borderId="0" xfId="1" applyFont="1" applyFill="1" applyAlignment="1">
      <alignment horizontal="center" vertical="center"/>
    </xf>
    <xf numFmtId="0" fontId="17" fillId="2" borderId="52" xfId="1" applyFont="1" applyFill="1" applyBorder="1" applyAlignment="1">
      <alignment horizontal="left" vertical="center"/>
    </xf>
    <xf numFmtId="0" fontId="9" fillId="2" borderId="0" xfId="1" applyFont="1" applyFill="1" applyAlignment="1">
      <alignment horizontal="center" vertical="center"/>
    </xf>
    <xf numFmtId="41" fontId="17" fillId="2" borderId="0" xfId="1" applyNumberFormat="1" applyFont="1" applyFill="1" applyAlignment="1">
      <alignment horizontal="center" vertical="center"/>
    </xf>
    <xf numFmtId="0" fontId="18" fillId="3" borderId="20" xfId="1" applyFont="1" applyFill="1" applyBorder="1" applyAlignment="1">
      <alignment horizontal="center" vertical="center"/>
    </xf>
    <xf numFmtId="0" fontId="18" fillId="3" borderId="10" xfId="1" applyFont="1" applyFill="1" applyBorder="1" applyAlignment="1">
      <alignment horizontal="center" vertical="center"/>
    </xf>
    <xf numFmtId="0" fontId="17" fillId="2" borderId="52" xfId="1" applyFont="1" applyFill="1" applyBorder="1" applyAlignment="1">
      <alignment vertical="center"/>
    </xf>
    <xf numFmtId="0" fontId="16" fillId="2" borderId="42" xfId="1" applyFont="1" applyFill="1" applyBorder="1" applyAlignment="1">
      <alignment vertical="center"/>
    </xf>
    <xf numFmtId="0" fontId="16" fillId="2" borderId="43" xfId="1" applyFont="1" applyFill="1" applyBorder="1" applyAlignment="1">
      <alignment horizontal="center" vertical="center"/>
    </xf>
    <xf numFmtId="0" fontId="16" fillId="2" borderId="43" xfId="1" applyFont="1" applyFill="1" applyBorder="1" applyAlignment="1">
      <alignment horizontal="left" vertical="center"/>
    </xf>
    <xf numFmtId="0" fontId="16" fillId="2" borderId="43" xfId="1" applyFont="1" applyFill="1" applyBorder="1" applyAlignment="1">
      <alignment vertical="center"/>
    </xf>
    <xf numFmtId="41" fontId="16" fillId="2" borderId="43" xfId="1" applyNumberFormat="1" applyFont="1" applyFill="1" applyBorder="1" applyAlignment="1">
      <alignment vertical="center"/>
    </xf>
    <xf numFmtId="0" fontId="17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41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17" fillId="2" borderId="5" xfId="1" applyFont="1" applyFill="1" applyBorder="1" applyAlignment="1">
      <alignment horizontal="left" vertical="center"/>
    </xf>
    <xf numFmtId="0" fontId="9" fillId="2" borderId="5" xfId="1" applyFont="1" applyFill="1" applyBorder="1" applyAlignment="1">
      <alignment horizontal="center" vertical="center"/>
    </xf>
    <xf numFmtId="41" fontId="9" fillId="2" borderId="5" xfId="1" applyNumberFormat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left" vertical="center"/>
    </xf>
    <xf numFmtId="0" fontId="17" fillId="2" borderId="0" xfId="1" applyFont="1" applyFill="1" applyAlignment="1">
      <alignment horizontal="center" vertical="center"/>
    </xf>
    <xf numFmtId="0" fontId="19" fillId="2" borderId="5" xfId="1" applyFont="1" applyFill="1" applyBorder="1" applyAlignment="1">
      <alignment horizontal="left" vertical="center"/>
    </xf>
    <xf numFmtId="0" fontId="19" fillId="2" borderId="1" xfId="1" applyFont="1" applyFill="1" applyBorder="1" applyAlignment="1">
      <alignment horizontal="left" vertical="center" wrapText="1"/>
    </xf>
    <xf numFmtId="0" fontId="17" fillId="2" borderId="52" xfId="1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4" fillId="2" borderId="29" xfId="2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left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" vertical="center"/>
    </xf>
    <xf numFmtId="0" fontId="10" fillId="4" borderId="6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/>
    </xf>
    <xf numFmtId="0" fontId="10" fillId="4" borderId="8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5" borderId="15" xfId="1" applyFont="1" applyFill="1" applyBorder="1" applyAlignment="1">
      <alignment horizontal="center" vertical="center"/>
    </xf>
    <xf numFmtId="0" fontId="3" fillId="3" borderId="12" xfId="1" applyFill="1" applyBorder="1"/>
    <xf numFmtId="0" fontId="3" fillId="3" borderId="13" xfId="1" applyFill="1" applyBorder="1"/>
    <xf numFmtId="0" fontId="3" fillId="3" borderId="16" xfId="1" applyFill="1" applyBorder="1"/>
    <xf numFmtId="0" fontId="6" fillId="6" borderId="15" xfId="1" applyFont="1" applyFill="1" applyBorder="1" applyAlignment="1">
      <alignment horizontal="center" vertical="center"/>
    </xf>
    <xf numFmtId="0" fontId="3" fillId="6" borderId="12" xfId="1" applyFill="1" applyBorder="1"/>
    <xf numFmtId="0" fontId="3" fillId="6" borderId="13" xfId="1" applyFill="1" applyBorder="1"/>
    <xf numFmtId="0" fontId="12" fillId="3" borderId="33" xfId="1" applyFont="1" applyFill="1" applyBorder="1" applyAlignment="1">
      <alignment horizontal="center" vertical="center"/>
    </xf>
    <xf numFmtId="0" fontId="12" fillId="3" borderId="34" xfId="1" applyFont="1" applyFill="1" applyBorder="1" applyAlignment="1">
      <alignment horizontal="center" vertical="center"/>
    </xf>
    <xf numFmtId="0" fontId="12" fillId="3" borderId="35" xfId="1" applyFont="1" applyFill="1" applyBorder="1" applyAlignment="1">
      <alignment horizontal="center" vertical="center"/>
    </xf>
    <xf numFmtId="42" fontId="12" fillId="3" borderId="37" xfId="1" applyNumberFormat="1" applyFont="1" applyFill="1" applyBorder="1" applyAlignment="1">
      <alignment horizontal="center" vertical="center"/>
    </xf>
    <xf numFmtId="42" fontId="12" fillId="3" borderId="38" xfId="1" applyNumberFormat="1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</cellXfs>
  <cellStyles count="6">
    <cellStyle name="Comma [0] 2" xfId="4" xr:uid="{4DC96204-2642-4C5C-A780-2C953D37480F}"/>
    <cellStyle name="Comma 2" xfId="5" xr:uid="{2DA25958-CD74-447E-B07B-5EF5C8BE92A4}"/>
    <cellStyle name="Normal" xfId="0" builtinId="0"/>
    <cellStyle name="Normal 2" xfId="1" xr:uid="{CCFAAD8A-DDB3-429E-B4C7-B4D7EED768CF}"/>
    <cellStyle name="Normal 3" xfId="2" xr:uid="{786DB6BC-3377-4D84-A7EB-74E81769AD2F}"/>
    <cellStyle name="Normal_peralatan siswa baru 01-02" xfId="3" xr:uid="{B11A89D4-A6A5-43B9-B855-71215ED983F4}"/>
  </cellStyles>
  <dxfs count="3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numFmt numFmtId="32" formatCode="_-&quot;Rp&quot;* #,##0_-;\-&quot;Rp&quot;* #,##0_-;_-&quot;Rp&quot;* &quot;-&quot;_-;_-@_-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</dxf>
    <dxf>
      <numFmt numFmtId="27" formatCode="dd/mm/yyyy\ hh:mm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27" formatCode="dd/mm/yyyy\ hh:mm"/>
    </dxf>
    <dxf>
      <numFmt numFmtId="0" formatCode="General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Spin" dx="22" fmlaLink="$T$6" max="30000" min="1" page="10"/>
</file>

<file path=xl/ctrlProps/ctrlProp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140607</xdr:colOff>
      <xdr:row>0</xdr:row>
      <xdr:rowOff>137885</xdr:rowOff>
    </xdr:from>
    <xdr:to>
      <xdr:col>1</xdr:col>
      <xdr:colOff>883557</xdr:colOff>
      <xdr:row>8</xdr:row>
      <xdr:rowOff>134710</xdr:rowOff>
    </xdr:to>
    <xdr:pic>
      <xdr:nvPicPr>
        <xdr:cNvPr id="2" name="Picture 11" descr="Picture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0607" y="137885"/>
          <a:ext cx="1152525" cy="1520825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180975</xdr:colOff>
          <xdr:row>4</xdr:row>
          <xdr:rowOff>0</xdr:rowOff>
        </xdr:from>
        <xdr:to>
          <xdr:col>18</xdr:col>
          <xdr:colOff>457200</xdr:colOff>
          <xdr:row>8</xdr:row>
          <xdr:rowOff>28575</xdr:rowOff>
        </xdr:to>
        <xdr:sp macro="" textlink="">
          <xdr:nvSpPr>
            <xdr:cNvPr id="3073" name="Spinner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523875</xdr:colOff>
          <xdr:row>6</xdr:row>
          <xdr:rowOff>9525</xdr:rowOff>
        </xdr:from>
        <xdr:to>
          <xdr:col>20</xdr:col>
          <xdr:colOff>152400</xdr:colOff>
          <xdr:row>8</xdr:row>
          <xdr:rowOff>28575</xdr:rowOff>
        </xdr:to>
        <xdr:sp macro="" textlink="">
          <xdr:nvSpPr>
            <xdr:cNvPr id="3074" name="Button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ID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114300</xdr:colOff>
      <xdr:row>55</xdr:row>
      <xdr:rowOff>142875</xdr:rowOff>
    </xdr:from>
    <xdr:to>
      <xdr:col>1</xdr:col>
      <xdr:colOff>828675</xdr:colOff>
      <xdr:row>59</xdr:row>
      <xdr:rowOff>88574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" y="10039350"/>
          <a:ext cx="714375" cy="707699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361951</xdr:colOff>
      <xdr:row>83</xdr:row>
      <xdr:rowOff>19051</xdr:rowOff>
    </xdr:from>
    <xdr:to>
      <xdr:col>4</xdr:col>
      <xdr:colOff>209551</xdr:colOff>
      <xdr:row>86</xdr:row>
      <xdr:rowOff>171450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1" y="15211426"/>
          <a:ext cx="2190750" cy="7238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12\Data%20Center\serverdata\Data%20Center\MIS\2021%20MIS\PMB%202021\02.%20REKAP%20BUKU%20PAKET%202021\REKAP%20BUKU%20PAKET%20ONLINE\MIS%20-%20FORM%20BUKU%20PAKET%202020%20TK%20B%20Onlin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 B"/>
      <sheetName val="ORDER TK B"/>
      <sheetName val="MASTER TK B"/>
      <sheetName val="MIS - FORM BUKU PAKET 2020 TK B"/>
    </sheetNames>
    <definedNames>
      <definedName name="ThisWorkbook.One_Click_Print"/>
    </definedNames>
    <sheetDataSet>
      <sheetData sheetId="0" refreshError="1"/>
      <sheetData sheetId="1"/>
      <sheetData sheetId="2"/>
      <sheetData sheetId="3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0800C85-0F9F-4EAA-850E-EA3FB2640EAF}" autoFormatId="16" applyNumberFormats="0" applyBorderFormats="0" applyFontFormats="0" applyPatternFormats="0" applyAlignmentFormats="0" applyWidthHeightFormats="0">
  <queryTableRefresh nextId="50">
    <queryTableFields count="15">
      <queryTableField id="21" name="No. Order" tableColumnId="21"/>
      <queryTableField id="1" name="Timestamp" tableColumnId="1"/>
      <queryTableField id="36" name="Nama Lengkap Siswa" tableColumnId="2"/>
      <queryTableField id="3" name="Kelas Siswa" tableColumnId="3"/>
      <queryTableField id="4" name="No. Pendaftaran/No. Induk Siswa" tableColumnId="4"/>
      <queryTableField id="9" name="Nama Penerima/Wali Murid" tableColumnId="9"/>
      <queryTableField id="10" name="Nomor HP" tableColumnId="10"/>
      <queryTableField id="11" name="Alamat Lengkap (No Rumah, Kompleks, RT, RW, Kecamatan, Kota)" tableColumnId="11"/>
      <queryTableField id="12" name="Kode Wilayah" tableColumnId="12"/>
      <queryTableField id="13" name="Ongkir" tableColumnId="13"/>
      <queryTableField id="17" name="Total Belanja" tableColumnId="17"/>
      <queryTableField id="18" name="Kode Unik" tableColumnId="18"/>
      <queryTableField id="19" name="Total Tagihan" tableColumnId="19"/>
      <queryTableField id="23" name="Tgl Proses" tableColumnId="23"/>
      <queryTableField id="24" name="PIC" tableColumnId="2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1AF6B1-85B1-458E-817F-5003124D47B4}" name="SD_2_2024" displayName="SD_2_2024" ref="A1:O103" tableType="queryTable" totalsRowShown="0" headerRowDxfId="31">
  <autoFilter ref="A1:O103" xr:uid="{A51AF6B1-85B1-458E-817F-5003124D47B4}"/>
  <tableColumns count="15">
    <tableColumn id="21" xr3:uid="{5EC628E4-8491-48AF-B727-7ABCDF8F23C0}" uniqueName="21" name="No. Order" queryTableFieldId="21" dataDxfId="30"/>
    <tableColumn id="1" xr3:uid="{B929A1B7-FBAD-4B3E-B567-B55C2A7D1D00}" uniqueName="1" name="Timestamp" queryTableFieldId="1" dataDxfId="29"/>
    <tableColumn id="2" xr3:uid="{AB33A081-D377-425C-9A6B-CBD54FA29432}" uniqueName="2" name="Nama Lengkap Siswa" queryTableFieldId="36" dataDxfId="28"/>
    <tableColumn id="3" xr3:uid="{5F26C07B-55DA-4C38-B8F8-6CED896B1F8E}" uniqueName="3" name="Kelas Siswa" queryTableFieldId="3" dataDxfId="27"/>
    <tableColumn id="4" xr3:uid="{5AD6D141-A83D-4333-BF75-03D0949FBED1}" uniqueName="4" name="No. Pendaftaran/No. Induk Siswa" queryTableFieldId="4" dataDxfId="26"/>
    <tableColumn id="9" xr3:uid="{AB067754-EADC-4DA5-A22B-701E60E168CE}" uniqueName="9" name="Nama Penerima/Wali Murid" queryTableFieldId="9" dataDxfId="25"/>
    <tableColumn id="10" xr3:uid="{6677C836-357F-454B-89F1-9C273DC2A114}" uniqueName="10" name="Nomor HP" queryTableFieldId="10"/>
    <tableColumn id="11" xr3:uid="{E93E9D5C-2A25-4514-AC22-20229C72EE5D}" uniqueName="11" name="Alamat Lengkap (No Rumah, Kompleks, RT, RW, Kecamatan, Kota)" queryTableFieldId="11" dataDxfId="24"/>
    <tableColumn id="12" xr3:uid="{E5A3AE94-D008-46B2-8EB7-0169D2A2A3B5}" uniqueName="12" name="Kode Wilayah" queryTableFieldId="12"/>
    <tableColumn id="13" xr3:uid="{2AFE7D08-7BA4-41E9-89DA-9D649B478AA6}" uniqueName="13" name="Ongkir" queryTableFieldId="13"/>
    <tableColumn id="17" xr3:uid="{5C5DCAB2-FEEA-4E4B-8688-DFCE85B73C86}" uniqueName="17" name="Total Belanja" queryTableFieldId="17"/>
    <tableColumn id="18" xr3:uid="{FFCAD357-E818-448E-95DD-0178DA765D4A}" uniqueName="18" name="Kode Unik" queryTableFieldId="18"/>
    <tableColumn id="19" xr3:uid="{66BBE663-848A-45B2-A10B-3E0B167B5655}" uniqueName="19" name="Total Tagihan" queryTableFieldId="19"/>
    <tableColumn id="23" xr3:uid="{E80B1250-B6F5-4190-B5EC-4E1213F351D5}" uniqueName="23" name="Tgl Proses" queryTableFieldId="23" dataDxfId="23"/>
    <tableColumn id="24" xr3:uid="{5FD75936-ADF9-4B48-8C76-9AECAB3EDDE2}" uniqueName="24" name="PIC" queryTableFieldId="24" dataDxfId="2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8A1D8BB-625D-4098-B8C1-85B304A8BBE9}" name="ORDER_SD2" displayName="ORDER_SD2" ref="A1:G4" totalsRowShown="0" headerRowDxfId="21">
  <autoFilter ref="A1:G4" xr:uid="{A51AF6B1-85B1-458E-817F-5003124D47B4}"/>
  <tableColumns count="7">
    <tableColumn id="21" xr3:uid="{06C7D320-00CD-478A-A93C-F51F9D727DC4}" name="NO" dataDxfId="20"/>
    <tableColumn id="1" xr3:uid="{5462A5AC-8666-4074-A286-95D7063987CE}" name="NO ORDER" dataDxfId="19"/>
    <tableColumn id="20" xr3:uid="{A44DC9F1-F0F6-4A1F-BBBC-4D49B4E582F6}" name="NAMA SISWA" dataDxfId="18">
      <calculatedColumnFormula>VLOOKUP(ORDER_SD2[[#This Row],[NO ORDER]],SD_2_2024[#All],3,0)</calculatedColumnFormula>
    </tableColumn>
    <tableColumn id="3" xr3:uid="{263ED8F5-B491-4AA7-BE96-9CA9FD01CA9A}" name="NO. PENDAFTARAN" dataDxfId="17">
      <calculatedColumnFormula>VLOOKUP(ORDER_SD2[[#This Row],[NO ORDER]],SD_2_2024[#All],5,0)</calculatedColumnFormula>
    </tableColumn>
    <tableColumn id="4" xr3:uid="{4D088570-0D0E-419D-BE4C-09E10AEEA3EE}" name="KELAS SISWA" dataDxfId="16">
      <calculatedColumnFormula>VLOOKUP(ORDER_SD2[[#This Row],[NO ORDER]],SD_2_2024[#All],4,0)</calculatedColumnFormula>
    </tableColumn>
    <tableColumn id="9" xr3:uid="{01141834-DDE2-4D66-A57D-CE4EFA47CC48}" name="TOTAL TAGIHAN" dataDxfId="15">
      <calculatedColumnFormula>VLOOKUP(ORDER_SD2[[#This Row],[NO ORDER]],SD_2_2024[#All],13,0)</calculatedColumnFormula>
    </tableColumn>
    <tableColumn id="10" xr3:uid="{FD4F3C5C-8754-425C-8311-DCC6F84C7E51}" name="STATUS PRINT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426A9-5B65-4876-9040-7990CEFF2850}">
  <dimension ref="A1:O103"/>
  <sheetViews>
    <sheetView tabSelected="1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G14" sqref="G14"/>
    </sheetView>
  </sheetViews>
  <sheetFormatPr defaultRowHeight="15" x14ac:dyDescent="0.25"/>
  <cols>
    <col min="1" max="1" width="14.28515625" bestFit="1" customWidth="1"/>
    <col min="2" max="2" width="15.85546875" bestFit="1" customWidth="1"/>
    <col min="3" max="3" width="24.140625" bestFit="1" customWidth="1"/>
    <col min="4" max="4" width="15.7109375" style="3" bestFit="1" customWidth="1"/>
    <col min="5" max="5" width="35.5703125" style="3" bestFit="1" customWidth="1"/>
    <col min="6" max="6" width="31.140625" bestFit="1" customWidth="1"/>
    <col min="7" max="7" width="14.5703125" bestFit="1" customWidth="1"/>
    <col min="8" max="8" width="65" bestFit="1" customWidth="1"/>
    <col min="9" max="9" width="18" bestFit="1" customWidth="1"/>
    <col min="10" max="10" width="11.42578125" bestFit="1" customWidth="1"/>
    <col min="11" max="11" width="17" bestFit="1" customWidth="1"/>
    <col min="12" max="12" width="14.7109375" bestFit="1" customWidth="1"/>
    <col min="13" max="13" width="17.28515625" bestFit="1" customWidth="1"/>
    <col min="14" max="14" width="14.42578125" bestFit="1" customWidth="1"/>
    <col min="15" max="15" width="8.42578125" bestFit="1" customWidth="1"/>
    <col min="16" max="16" width="14" customWidth="1"/>
    <col min="17" max="17" width="19.7109375" bestFit="1" customWidth="1"/>
    <col min="18" max="18" width="14.7109375" bestFit="1" customWidth="1"/>
    <col min="19" max="19" width="12.42578125" bestFit="1" customWidth="1"/>
    <col min="20" max="20" width="15" bestFit="1" customWidth="1"/>
    <col min="21" max="21" width="13.85546875" bestFit="1" customWidth="1"/>
    <col min="22" max="22" width="14.28515625" bestFit="1" customWidth="1"/>
    <col min="23" max="23" width="24.140625" bestFit="1" customWidth="1"/>
    <col min="24" max="24" width="12.140625" bestFit="1" customWidth="1"/>
    <col min="25" max="25" width="7.28515625" bestFit="1" customWidth="1"/>
    <col min="26" max="26" width="34.28515625" bestFit="1" customWidth="1"/>
    <col min="27" max="27" width="39.85546875" bestFit="1" customWidth="1"/>
    <col min="28" max="28" width="11" bestFit="1" customWidth="1"/>
    <col min="29" max="29" width="37" bestFit="1" customWidth="1"/>
    <col min="30" max="30" width="12.42578125" bestFit="1" customWidth="1"/>
    <col min="31" max="31" width="11.28515625" bestFit="1" customWidth="1"/>
    <col min="32" max="32" width="11.85546875" bestFit="1" customWidth="1"/>
    <col min="33" max="33" width="8.7109375" bestFit="1" customWidth="1"/>
    <col min="34" max="34" width="23.28515625" bestFit="1" customWidth="1"/>
  </cols>
  <sheetData>
    <row r="1" spans="1:15" s="4" customFormat="1" x14ac:dyDescent="0.25">
      <c r="A1" s="4" t="s">
        <v>12</v>
      </c>
      <c r="B1" s="4" t="s">
        <v>0</v>
      </c>
      <c r="C1" s="3" t="s">
        <v>94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13</v>
      </c>
      <c r="O1" s="4" t="s">
        <v>14</v>
      </c>
    </row>
    <row r="2" spans="1:15" x14ac:dyDescent="0.25">
      <c r="A2" t="s">
        <v>21</v>
      </c>
      <c r="B2" s="1">
        <v>45455.58799915509</v>
      </c>
      <c r="C2" t="s">
        <v>17</v>
      </c>
      <c r="D2" s="3" t="s">
        <v>18</v>
      </c>
      <c r="E2" s="3">
        <v>748596</v>
      </c>
      <c r="F2" t="s">
        <v>19</v>
      </c>
      <c r="G2">
        <v>82244463565</v>
      </c>
      <c r="H2" t="s">
        <v>20</v>
      </c>
      <c r="J2">
        <v>20000</v>
      </c>
      <c r="K2">
        <v>300000</v>
      </c>
      <c r="L2">
        <v>1</v>
      </c>
      <c r="M2">
        <v>320001</v>
      </c>
      <c r="N2" s="2">
        <v>45495</v>
      </c>
      <c r="O2" t="s">
        <v>22</v>
      </c>
    </row>
    <row r="3" spans="1:15" x14ac:dyDescent="0.25">
      <c r="A3" t="s">
        <v>27</v>
      </c>
      <c r="B3" s="1">
        <v>45455.588626261575</v>
      </c>
      <c r="C3" t="s">
        <v>23</v>
      </c>
      <c r="D3" s="3" t="s">
        <v>24</v>
      </c>
      <c r="E3" s="3">
        <v>748596</v>
      </c>
      <c r="F3" t="s">
        <v>25</v>
      </c>
      <c r="G3">
        <v>82244463565</v>
      </c>
      <c r="H3" t="s">
        <v>26</v>
      </c>
      <c r="J3">
        <v>20000</v>
      </c>
      <c r="K3">
        <v>290000</v>
      </c>
      <c r="L3">
        <v>2</v>
      </c>
      <c r="M3">
        <v>310002</v>
      </c>
      <c r="N3" s="2">
        <v>45495</v>
      </c>
      <c r="O3" t="s">
        <v>22</v>
      </c>
    </row>
    <row r="4" spans="1:15" x14ac:dyDescent="0.25">
      <c r="B4" s="1"/>
      <c r="N4" s="2"/>
    </row>
    <row r="5" spans="1:15" x14ac:dyDescent="0.25">
      <c r="B5" s="1"/>
      <c r="N5" s="2"/>
    </row>
    <row r="6" spans="1:15" x14ac:dyDescent="0.25">
      <c r="B6" s="1"/>
      <c r="N6" s="2"/>
    </row>
    <row r="7" spans="1:15" x14ac:dyDescent="0.25">
      <c r="B7" s="1"/>
      <c r="N7" s="2"/>
    </row>
    <row r="8" spans="1:15" x14ac:dyDescent="0.25">
      <c r="B8" s="1"/>
      <c r="N8" s="2"/>
    </row>
    <row r="9" spans="1:15" x14ac:dyDescent="0.25">
      <c r="B9" s="1"/>
      <c r="N9" s="2"/>
    </row>
    <row r="10" spans="1:15" x14ac:dyDescent="0.25">
      <c r="B10" s="1"/>
      <c r="N10" s="2"/>
    </row>
    <row r="11" spans="1:15" x14ac:dyDescent="0.25">
      <c r="B11" s="1"/>
      <c r="N11" s="2"/>
    </row>
    <row r="12" spans="1:15" x14ac:dyDescent="0.25">
      <c r="B12" s="1"/>
      <c r="N12" s="2"/>
    </row>
    <row r="13" spans="1:15" x14ac:dyDescent="0.25">
      <c r="B13" s="1"/>
      <c r="N13" s="2"/>
    </row>
    <row r="14" spans="1:15" x14ac:dyDescent="0.25">
      <c r="B14" s="1"/>
      <c r="N14" s="2"/>
    </row>
    <row r="15" spans="1:15" x14ac:dyDescent="0.25">
      <c r="B15" s="1"/>
      <c r="N15" s="2"/>
    </row>
    <row r="16" spans="1:15" x14ac:dyDescent="0.25">
      <c r="B16" s="1"/>
      <c r="N16" s="2"/>
    </row>
    <row r="17" spans="2:14" x14ac:dyDescent="0.25">
      <c r="B17" s="1"/>
      <c r="N17" s="2"/>
    </row>
    <row r="18" spans="2:14" x14ac:dyDescent="0.25">
      <c r="B18" s="1"/>
      <c r="N18" s="2"/>
    </row>
    <row r="19" spans="2:14" x14ac:dyDescent="0.25">
      <c r="B19" s="1"/>
      <c r="N19" s="2"/>
    </row>
    <row r="20" spans="2:14" x14ac:dyDescent="0.25">
      <c r="B20" s="1"/>
      <c r="N20" s="2"/>
    </row>
    <row r="21" spans="2:14" x14ac:dyDescent="0.25">
      <c r="B21" s="1"/>
      <c r="N21" s="2"/>
    </row>
    <row r="22" spans="2:14" x14ac:dyDescent="0.25">
      <c r="B22" s="1"/>
      <c r="N22" s="2"/>
    </row>
    <row r="23" spans="2:14" x14ac:dyDescent="0.25">
      <c r="B23" s="1"/>
      <c r="N23" s="2"/>
    </row>
    <row r="24" spans="2:14" x14ac:dyDescent="0.25">
      <c r="B24" s="1"/>
      <c r="N24" s="2"/>
    </row>
    <row r="25" spans="2:14" x14ac:dyDescent="0.25">
      <c r="B25" s="1"/>
      <c r="N25" s="2"/>
    </row>
    <row r="26" spans="2:14" x14ac:dyDescent="0.25">
      <c r="B26" s="1"/>
      <c r="N26" s="2"/>
    </row>
    <row r="27" spans="2:14" x14ac:dyDescent="0.25">
      <c r="B27" s="1"/>
      <c r="N27" s="2"/>
    </row>
    <row r="28" spans="2:14" x14ac:dyDescent="0.25">
      <c r="B28" s="1"/>
      <c r="N28" s="2"/>
    </row>
    <row r="29" spans="2:14" x14ac:dyDescent="0.25">
      <c r="B29" s="1"/>
      <c r="N29" s="2"/>
    </row>
    <row r="30" spans="2:14" x14ac:dyDescent="0.25">
      <c r="B30" s="1"/>
      <c r="N30" s="2"/>
    </row>
    <row r="31" spans="2:14" x14ac:dyDescent="0.25">
      <c r="B31" s="1"/>
      <c r="N31" s="2"/>
    </row>
    <row r="32" spans="2:14" x14ac:dyDescent="0.25">
      <c r="B32" s="1"/>
      <c r="N32" s="2"/>
    </row>
    <row r="33" spans="2:14" x14ac:dyDescent="0.25">
      <c r="B33" s="1"/>
      <c r="N33" s="2"/>
    </row>
    <row r="34" spans="2:14" x14ac:dyDescent="0.25">
      <c r="B34" s="1"/>
      <c r="N34" s="2"/>
    </row>
    <row r="35" spans="2:14" x14ac:dyDescent="0.25">
      <c r="B35" s="1"/>
      <c r="N35" s="2"/>
    </row>
    <row r="36" spans="2:14" x14ac:dyDescent="0.25">
      <c r="B36" s="1"/>
      <c r="N36" s="2"/>
    </row>
    <row r="37" spans="2:14" x14ac:dyDescent="0.25">
      <c r="B37" s="1"/>
      <c r="N37" s="2"/>
    </row>
    <row r="38" spans="2:14" x14ac:dyDescent="0.25">
      <c r="B38" s="1"/>
      <c r="N38" s="2"/>
    </row>
    <row r="39" spans="2:14" x14ac:dyDescent="0.25">
      <c r="B39" s="1"/>
      <c r="N39" s="2"/>
    </row>
    <row r="40" spans="2:14" x14ac:dyDescent="0.25">
      <c r="B40" s="1"/>
      <c r="N40" s="2"/>
    </row>
    <row r="41" spans="2:14" x14ac:dyDescent="0.25">
      <c r="B41" s="1"/>
      <c r="N41" s="2"/>
    </row>
    <row r="42" spans="2:14" x14ac:dyDescent="0.25">
      <c r="B42" s="1"/>
      <c r="N42" s="2"/>
    </row>
    <row r="43" spans="2:14" x14ac:dyDescent="0.25">
      <c r="B43" s="1"/>
      <c r="N43" s="2"/>
    </row>
    <row r="44" spans="2:14" x14ac:dyDescent="0.25">
      <c r="B44" s="1"/>
      <c r="N44" s="2"/>
    </row>
    <row r="45" spans="2:14" x14ac:dyDescent="0.25">
      <c r="B45" s="1"/>
      <c r="N45" s="2"/>
    </row>
    <row r="46" spans="2:14" x14ac:dyDescent="0.25">
      <c r="B46" s="1"/>
      <c r="N46" s="2"/>
    </row>
    <row r="47" spans="2:14" x14ac:dyDescent="0.25">
      <c r="B47" s="1"/>
      <c r="N47" s="2"/>
    </row>
    <row r="48" spans="2:14" x14ac:dyDescent="0.25">
      <c r="B48" s="1"/>
      <c r="N48" s="2"/>
    </row>
    <row r="49" spans="2:14" x14ac:dyDescent="0.25">
      <c r="B49" s="1"/>
      <c r="N49" s="2"/>
    </row>
    <row r="50" spans="2:14" x14ac:dyDescent="0.25">
      <c r="B50" s="1"/>
      <c r="N50" s="2"/>
    </row>
    <row r="51" spans="2:14" x14ac:dyDescent="0.25">
      <c r="B51" s="1"/>
      <c r="N51" s="2"/>
    </row>
    <row r="52" spans="2:14" x14ac:dyDescent="0.25">
      <c r="B52" s="1"/>
      <c r="N52" s="2"/>
    </row>
    <row r="53" spans="2:14" x14ac:dyDescent="0.25">
      <c r="B53" s="1"/>
      <c r="N53" s="2"/>
    </row>
    <row r="54" spans="2:14" x14ac:dyDescent="0.25">
      <c r="B54" s="1"/>
      <c r="N54" s="2"/>
    </row>
    <row r="55" spans="2:14" x14ac:dyDescent="0.25">
      <c r="B55" s="1"/>
      <c r="N55" s="2"/>
    </row>
    <row r="56" spans="2:14" x14ac:dyDescent="0.25">
      <c r="B56" s="1"/>
      <c r="N56" s="2"/>
    </row>
    <row r="57" spans="2:14" x14ac:dyDescent="0.25">
      <c r="B57" s="1"/>
      <c r="N57" s="2"/>
    </row>
    <row r="58" spans="2:14" x14ac:dyDescent="0.25">
      <c r="B58" s="1"/>
      <c r="N58" s="2"/>
    </row>
    <row r="59" spans="2:14" x14ac:dyDescent="0.25">
      <c r="B59" s="1"/>
      <c r="N59" s="2"/>
    </row>
    <row r="60" spans="2:14" x14ac:dyDescent="0.25">
      <c r="B60" s="1"/>
      <c r="N60" s="2"/>
    </row>
    <row r="61" spans="2:14" x14ac:dyDescent="0.25">
      <c r="B61" s="1"/>
      <c r="N61" s="2"/>
    </row>
    <row r="62" spans="2:14" x14ac:dyDescent="0.25">
      <c r="B62" s="1"/>
      <c r="N62" s="2"/>
    </row>
    <row r="63" spans="2:14" x14ac:dyDescent="0.25">
      <c r="B63" s="1"/>
      <c r="N63" s="2"/>
    </row>
    <row r="64" spans="2:14" x14ac:dyDescent="0.25">
      <c r="B64" s="1"/>
      <c r="N64" s="2"/>
    </row>
    <row r="65" spans="2:14" x14ac:dyDescent="0.25">
      <c r="B65" s="1"/>
      <c r="N65" s="2"/>
    </row>
    <row r="66" spans="2:14" x14ac:dyDescent="0.25">
      <c r="B66" s="1"/>
      <c r="N66" s="2"/>
    </row>
    <row r="67" spans="2:14" x14ac:dyDescent="0.25">
      <c r="B67" s="1"/>
      <c r="N67" s="2"/>
    </row>
    <row r="68" spans="2:14" x14ac:dyDescent="0.25">
      <c r="B68" s="1"/>
      <c r="N68" s="2"/>
    </row>
    <row r="69" spans="2:14" x14ac:dyDescent="0.25">
      <c r="B69" s="1"/>
      <c r="N69" s="2"/>
    </row>
    <row r="70" spans="2:14" x14ac:dyDescent="0.25">
      <c r="B70" s="1"/>
      <c r="N70" s="2"/>
    </row>
    <row r="71" spans="2:14" x14ac:dyDescent="0.25">
      <c r="B71" s="1"/>
      <c r="N71" s="2"/>
    </row>
    <row r="72" spans="2:14" x14ac:dyDescent="0.25">
      <c r="B72" s="1"/>
      <c r="N72" s="2"/>
    </row>
    <row r="73" spans="2:14" x14ac:dyDescent="0.25">
      <c r="B73" s="1"/>
      <c r="N73" s="2"/>
    </row>
    <row r="74" spans="2:14" x14ac:dyDescent="0.25">
      <c r="B74" s="1"/>
      <c r="N74" s="2"/>
    </row>
    <row r="75" spans="2:14" x14ac:dyDescent="0.25">
      <c r="B75" s="1"/>
      <c r="N75" s="2"/>
    </row>
    <row r="76" spans="2:14" x14ac:dyDescent="0.25">
      <c r="B76" s="1"/>
      <c r="N76" s="2"/>
    </row>
    <row r="77" spans="2:14" x14ac:dyDescent="0.25">
      <c r="B77" s="1"/>
      <c r="N77" s="2"/>
    </row>
    <row r="78" spans="2:14" x14ac:dyDescent="0.25">
      <c r="B78" s="1"/>
      <c r="N78" s="2"/>
    </row>
    <row r="79" spans="2:14" x14ac:dyDescent="0.25">
      <c r="B79" s="1"/>
      <c r="N79" s="2"/>
    </row>
    <row r="80" spans="2:14" x14ac:dyDescent="0.25">
      <c r="B80" s="1"/>
      <c r="N80" s="2"/>
    </row>
    <row r="81" spans="2:14" x14ac:dyDescent="0.25">
      <c r="B81" s="1"/>
      <c r="N81" s="2"/>
    </row>
    <row r="82" spans="2:14" x14ac:dyDescent="0.25">
      <c r="B82" s="1"/>
      <c r="N82" s="2"/>
    </row>
    <row r="83" spans="2:14" x14ac:dyDescent="0.25">
      <c r="B83" s="1"/>
      <c r="N83" s="2"/>
    </row>
    <row r="84" spans="2:14" x14ac:dyDescent="0.25">
      <c r="B84" s="1"/>
      <c r="N84" s="2"/>
    </row>
    <row r="85" spans="2:14" x14ac:dyDescent="0.25">
      <c r="B85" s="1"/>
      <c r="N85" s="2"/>
    </row>
    <row r="86" spans="2:14" x14ac:dyDescent="0.25">
      <c r="B86" s="1"/>
      <c r="N86" s="2"/>
    </row>
    <row r="87" spans="2:14" x14ac:dyDescent="0.25">
      <c r="B87" s="1"/>
      <c r="N87" s="2"/>
    </row>
    <row r="88" spans="2:14" x14ac:dyDescent="0.25">
      <c r="B88" s="1"/>
      <c r="N88" s="2"/>
    </row>
    <row r="89" spans="2:14" x14ac:dyDescent="0.25">
      <c r="B89" s="1"/>
      <c r="N89" s="2"/>
    </row>
    <row r="90" spans="2:14" x14ac:dyDescent="0.25">
      <c r="B90" s="1"/>
      <c r="N90" s="2"/>
    </row>
    <row r="91" spans="2:14" x14ac:dyDescent="0.25">
      <c r="B91" s="1"/>
      <c r="N91" s="2"/>
    </row>
    <row r="92" spans="2:14" x14ac:dyDescent="0.25">
      <c r="B92" s="1"/>
      <c r="N92" s="2"/>
    </row>
    <row r="93" spans="2:14" x14ac:dyDescent="0.25">
      <c r="B93" s="1"/>
      <c r="N93" s="2"/>
    </row>
    <row r="94" spans="2:14" x14ac:dyDescent="0.25">
      <c r="B94" s="1"/>
      <c r="N94" s="2"/>
    </row>
    <row r="95" spans="2:14" x14ac:dyDescent="0.25">
      <c r="B95" s="1"/>
      <c r="N95" s="2"/>
    </row>
    <row r="96" spans="2:14" x14ac:dyDescent="0.25">
      <c r="B96" s="1"/>
      <c r="N96" s="2"/>
    </row>
    <row r="97" spans="2:14" x14ac:dyDescent="0.25">
      <c r="B97" s="1"/>
      <c r="N97" s="2"/>
    </row>
    <row r="98" spans="2:14" x14ac:dyDescent="0.25">
      <c r="B98" s="1"/>
      <c r="N98" s="2"/>
    </row>
    <row r="99" spans="2:14" x14ac:dyDescent="0.25">
      <c r="B99" s="1"/>
      <c r="N99" s="2"/>
    </row>
    <row r="100" spans="2:14" x14ac:dyDescent="0.25">
      <c r="B100" s="1"/>
      <c r="N100" s="2"/>
    </row>
    <row r="101" spans="2:14" x14ac:dyDescent="0.25">
      <c r="B101" s="1"/>
      <c r="N101" s="2"/>
    </row>
    <row r="102" spans="2:14" x14ac:dyDescent="0.25">
      <c r="B102" s="1"/>
      <c r="N102" s="2"/>
    </row>
    <row r="103" spans="2:14" x14ac:dyDescent="0.25">
      <c r="B103" s="1"/>
      <c r="N103" s="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E2AC7-7CC0-4D9A-8AAA-1B34863B1392}">
  <dimension ref="A1:G4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C24" sqref="C24"/>
    </sheetView>
  </sheetViews>
  <sheetFormatPr defaultRowHeight="15" x14ac:dyDescent="0.25"/>
  <cols>
    <col min="1" max="1" width="8.42578125" style="3" customWidth="1"/>
    <col min="2" max="2" width="18.140625" customWidth="1"/>
    <col min="3" max="3" width="46" customWidth="1"/>
    <col min="4" max="4" width="14.85546875" style="3" customWidth="1"/>
    <col min="5" max="5" width="13.7109375" style="3" customWidth="1"/>
    <col min="6" max="6" width="19.5703125" style="6" customWidth="1"/>
    <col min="7" max="7" width="17.28515625" customWidth="1"/>
    <col min="8" max="8" width="19.7109375" bestFit="1" customWidth="1"/>
    <col min="9" max="9" width="14.7109375" bestFit="1" customWidth="1"/>
    <col min="10" max="10" width="12.42578125" bestFit="1" customWidth="1"/>
    <col min="11" max="11" width="15" bestFit="1" customWidth="1"/>
    <col min="12" max="12" width="13.85546875" bestFit="1" customWidth="1"/>
    <col min="13" max="13" width="14.28515625" bestFit="1" customWidth="1"/>
    <col min="14" max="14" width="24.140625" bestFit="1" customWidth="1"/>
    <col min="15" max="15" width="12.140625" bestFit="1" customWidth="1"/>
    <col min="16" max="16" width="7.28515625" bestFit="1" customWidth="1"/>
    <col min="17" max="17" width="34.28515625" bestFit="1" customWidth="1"/>
    <col min="18" max="18" width="39.85546875" bestFit="1" customWidth="1"/>
    <col min="19" max="19" width="11" bestFit="1" customWidth="1"/>
    <col min="20" max="20" width="37" bestFit="1" customWidth="1"/>
    <col min="21" max="21" width="12.42578125" bestFit="1" customWidth="1"/>
    <col min="22" max="22" width="11.28515625" bestFit="1" customWidth="1"/>
    <col min="23" max="23" width="11.85546875" bestFit="1" customWidth="1"/>
    <col min="24" max="24" width="8.7109375" bestFit="1" customWidth="1"/>
    <col min="25" max="25" width="23.28515625" bestFit="1" customWidth="1"/>
  </cols>
  <sheetData>
    <row r="1" spans="1:7" s="4" customFormat="1" ht="73.5" customHeight="1" x14ac:dyDescent="0.25">
      <c r="A1" s="4" t="s">
        <v>28</v>
      </c>
      <c r="B1" s="4" t="s">
        <v>29</v>
      </c>
      <c r="C1" s="4" t="s">
        <v>30</v>
      </c>
      <c r="D1" s="4" t="s">
        <v>31</v>
      </c>
      <c r="E1" s="4" t="s">
        <v>32</v>
      </c>
      <c r="F1" s="5" t="s">
        <v>33</v>
      </c>
      <c r="G1" s="4" t="s">
        <v>34</v>
      </c>
    </row>
    <row r="2" spans="1:7" x14ac:dyDescent="0.25">
      <c r="A2" s="3">
        <v>1</v>
      </c>
      <c r="B2" s="1" t="s">
        <v>21</v>
      </c>
      <c r="C2" t="str">
        <f>VLOOKUP(ORDER_SD2[[#This Row],[NO ORDER]],SD_2_2024[#All],3,0)</f>
        <v>ANANG</v>
      </c>
      <c r="D2" s="3">
        <f>VLOOKUP(ORDER_SD2[[#This Row],[NO ORDER]],SD_2_2024[#All],5,0)</f>
        <v>748596</v>
      </c>
      <c r="E2" s="3" t="str">
        <f>VLOOKUP(ORDER_SD2[[#This Row],[NO ORDER]],SD_2_2024[#All],4,0)</f>
        <v>II-F</v>
      </c>
      <c r="F2" s="6">
        <f>VLOOKUP(ORDER_SD2[[#This Row],[NO ORDER]],SD_2_2024[#All],13,0)</f>
        <v>320001</v>
      </c>
    </row>
    <row r="3" spans="1:7" x14ac:dyDescent="0.25">
      <c r="A3" s="3">
        <v>2</v>
      </c>
      <c r="B3" s="1"/>
      <c r="C3" t="e">
        <f>VLOOKUP(ORDER_SD2[[#This Row],[NO ORDER]],SD_2_2024[#All],3,0)</f>
        <v>#N/A</v>
      </c>
      <c r="D3" s="3" t="e">
        <f>VLOOKUP(ORDER_SD2[[#This Row],[NO ORDER]],SD_2_2024[#All],5,0)</f>
        <v>#N/A</v>
      </c>
      <c r="E3" s="3" t="e">
        <f>VLOOKUP(ORDER_SD2[[#This Row],[NO ORDER]],SD_2_2024[#All],4,0)</f>
        <v>#N/A</v>
      </c>
      <c r="F3" s="6" t="e">
        <f>VLOOKUP(ORDER_SD2[[#This Row],[NO ORDER]],SD_2_2024[#All],13,0)</f>
        <v>#N/A</v>
      </c>
    </row>
    <row r="4" spans="1:7" x14ac:dyDescent="0.25">
      <c r="B4" s="1"/>
      <c r="C4" t="e">
        <f>VLOOKUP(ORDER_SD2[[#This Row],[NO ORDER]],SD_2_2024[#All],3,0)</f>
        <v>#N/A</v>
      </c>
      <c r="D4" s="3" t="e">
        <f>VLOOKUP(ORDER_SD2[[#This Row],[NO ORDER]],SD_2_2024[#All],5,0)</f>
        <v>#N/A</v>
      </c>
      <c r="E4" s="3" t="e">
        <f>VLOOKUP(ORDER_SD2[[#This Row],[NO ORDER]],SD_2_2024[#All],4,0)</f>
        <v>#N/A</v>
      </c>
      <c r="F4" s="6" t="e">
        <f>VLOOKUP(ORDER_SD2[[#This Row],[NO ORDER]],SD_2_2024[#All],13,0)</f>
        <v>#N/A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783CC-7F14-4606-9A67-5D036C2AD5E0}">
  <dimension ref="A1:U102"/>
  <sheetViews>
    <sheetView view="pageLayout" topLeftCell="A19" zoomScaleNormal="150" zoomScaleSheetLayoutView="100" workbookViewId="0">
      <selection activeCell="A29" sqref="A29:M29"/>
    </sheetView>
  </sheetViews>
  <sheetFormatPr defaultColWidth="9.140625" defaultRowHeight="15" customHeight="1" x14ac:dyDescent="0.25"/>
  <cols>
    <col min="1" max="1" width="5.7109375" style="7" customWidth="1"/>
    <col min="2" max="2" width="12.7109375" style="24" customWidth="1"/>
    <col min="3" max="3" width="1.7109375" style="24" customWidth="1"/>
    <col min="4" max="4" width="12.7109375" style="25" customWidth="1"/>
    <col min="5" max="5" width="4.7109375" style="24" customWidth="1"/>
    <col min="6" max="6" width="1.7109375" style="7" customWidth="1"/>
    <col min="7" max="7" width="11.85546875" style="24" customWidth="1"/>
    <col min="8" max="8" width="4.7109375" style="24" customWidth="1"/>
    <col min="9" max="9" width="1.7109375" style="7" customWidth="1"/>
    <col min="10" max="10" width="11.85546875" style="24" customWidth="1"/>
    <col min="11" max="11" width="1.7109375" style="24" customWidth="1"/>
    <col min="12" max="12" width="5.7109375" style="24" customWidth="1"/>
    <col min="13" max="13" width="10.7109375" style="7" customWidth="1"/>
    <col min="14" max="14" width="4.7109375" style="7" customWidth="1"/>
    <col min="15" max="15" width="12.7109375" style="26" customWidth="1"/>
    <col min="16" max="16" width="21" style="7" customWidth="1"/>
    <col min="17" max="17" width="9.140625" style="7"/>
    <col min="18" max="21" width="9.140625" style="10"/>
    <col min="22" max="16384" width="9.140625" style="7"/>
  </cols>
  <sheetData>
    <row r="1" spans="1:21" ht="15" customHeight="1" x14ac:dyDescent="0.25">
      <c r="B1" s="8"/>
      <c r="C1" s="206" t="s">
        <v>35</v>
      </c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8"/>
      <c r="P1" s="8"/>
    </row>
    <row r="2" spans="1:21" ht="15" customHeight="1" x14ac:dyDescent="0.25">
      <c r="B2" s="8"/>
      <c r="C2" s="206" t="s">
        <v>36</v>
      </c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8"/>
      <c r="P2" s="8"/>
    </row>
    <row r="3" spans="1:21" ht="15" customHeight="1" x14ac:dyDescent="0.25">
      <c r="B3" s="8"/>
      <c r="C3" s="206" t="s">
        <v>103</v>
      </c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8"/>
      <c r="P3" s="9" t="e">
        <f>VLOOKUP(P6,SD_2_2024[#All],9,0)</f>
        <v>#N/A</v>
      </c>
    </row>
    <row r="4" spans="1:21" ht="5.0999999999999996" customHeight="1" thickBot="1" x14ac:dyDescent="0.3">
      <c r="A4" s="206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8"/>
      <c r="P4" s="8"/>
    </row>
    <row r="5" spans="1:21" s="13" customFormat="1" ht="18" customHeight="1" thickTop="1" thickBot="1" x14ac:dyDescent="0.3">
      <c r="A5" s="11"/>
      <c r="B5" s="12"/>
      <c r="C5" s="11" t="s">
        <v>11</v>
      </c>
      <c r="E5" s="12" t="s">
        <v>37</v>
      </c>
      <c r="F5" s="14" t="e">
        <f>VLOOKUP(P6,SD_2_2024[#All],3,0)</f>
        <v>#N/A</v>
      </c>
      <c r="G5" s="15"/>
      <c r="H5" s="16"/>
      <c r="I5" s="14"/>
      <c r="J5" s="15"/>
      <c r="K5" s="15"/>
      <c r="L5" s="16"/>
      <c r="M5" s="15"/>
      <c r="N5" s="15"/>
      <c r="O5" s="17"/>
      <c r="P5" s="18" t="s">
        <v>38</v>
      </c>
      <c r="R5" s="19"/>
      <c r="S5" s="19"/>
      <c r="T5" s="20" t="s">
        <v>39</v>
      </c>
      <c r="U5" s="20"/>
    </row>
    <row r="6" spans="1:21" s="13" customFormat="1" ht="18" customHeight="1" thickBot="1" x14ac:dyDescent="0.3">
      <c r="A6" s="11"/>
      <c r="B6" s="12"/>
      <c r="C6" s="11" t="s">
        <v>40</v>
      </c>
      <c r="E6" s="12" t="s">
        <v>37</v>
      </c>
      <c r="F6" s="14" t="e">
        <f>VLOOKUP(P6,SD_2_2024[#All],4,0)</f>
        <v>#N/A</v>
      </c>
      <c r="G6" s="15"/>
      <c r="H6" s="16"/>
      <c r="I6" s="14"/>
      <c r="J6" s="15"/>
      <c r="K6" s="15"/>
      <c r="L6" s="16"/>
      <c r="M6" s="15"/>
      <c r="N6" s="15"/>
      <c r="O6" s="17"/>
      <c r="P6" s="21" t="e">
        <f>VLOOKUP(T6,ORDER_SD2[#All],2,0)</f>
        <v>#N/A</v>
      </c>
      <c r="R6" s="19">
        <v>2</v>
      </c>
      <c r="S6" s="19"/>
      <c r="T6" s="22"/>
      <c r="U6" s="23"/>
    </row>
    <row r="7" spans="1:21" ht="5.0999999999999996" customHeight="1" thickBot="1" x14ac:dyDescent="0.3">
      <c r="A7" s="13"/>
      <c r="C7" s="13"/>
      <c r="R7" s="19"/>
      <c r="S7" s="19"/>
      <c r="T7" s="19"/>
      <c r="U7" s="19"/>
    </row>
    <row r="8" spans="1:21" s="13" customFormat="1" ht="30" customHeight="1" thickTop="1" thickBot="1" x14ac:dyDescent="0.3">
      <c r="A8" s="11"/>
      <c r="B8" s="12"/>
      <c r="C8" s="11" t="s">
        <v>41</v>
      </c>
      <c r="E8" s="12" t="s">
        <v>37</v>
      </c>
      <c r="F8" s="207" t="e">
        <f>VLOOKUP(P6,SD_2_2024[#All],8,0)</f>
        <v>#N/A</v>
      </c>
      <c r="G8" s="207"/>
      <c r="H8" s="207"/>
      <c r="I8" s="207"/>
      <c r="J8" s="207"/>
      <c r="K8" s="207"/>
      <c r="L8" s="207"/>
      <c r="M8" s="207"/>
      <c r="N8" s="207"/>
      <c r="O8" s="27"/>
      <c r="P8" s="28" t="s">
        <v>42</v>
      </c>
      <c r="R8" s="19"/>
      <c r="S8" s="19"/>
      <c r="T8" s="19"/>
      <c r="U8" s="19"/>
    </row>
    <row r="9" spans="1:21" s="13" customFormat="1" ht="18" customHeight="1" thickBot="1" x14ac:dyDescent="0.3">
      <c r="A9" s="8"/>
      <c r="B9" s="12"/>
      <c r="C9" s="8" t="s">
        <v>43</v>
      </c>
      <c r="E9" s="12" t="s">
        <v>37</v>
      </c>
      <c r="F9" s="208" t="e">
        <f>VLOOKUP(P6,SD_2_2024[#All],7,0)</f>
        <v>#N/A</v>
      </c>
      <c r="G9" s="208"/>
      <c r="H9" s="208"/>
      <c r="I9" s="208"/>
      <c r="J9" s="208"/>
      <c r="K9" s="208"/>
      <c r="L9" s="208"/>
      <c r="M9" s="208"/>
      <c r="N9" s="208"/>
      <c r="O9" s="27"/>
      <c r="P9" s="29" t="e">
        <f>VLOOKUP(T6,ORDER_SD2[#All],4,0)</f>
        <v>#N/A</v>
      </c>
      <c r="R9" s="10"/>
      <c r="S9" s="10"/>
      <c r="T9" s="10"/>
      <c r="U9" s="10"/>
    </row>
    <row r="10" spans="1:21" ht="5.0999999999999996" customHeight="1" thickBot="1" x14ac:dyDescent="0.3">
      <c r="A10" s="13"/>
      <c r="R10" s="30"/>
      <c r="S10" s="30"/>
      <c r="T10" s="30"/>
      <c r="U10" s="30"/>
    </row>
    <row r="11" spans="1:21" ht="15" customHeight="1" thickTop="1" x14ac:dyDescent="0.25">
      <c r="A11" s="211" t="s">
        <v>44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3"/>
    </row>
    <row r="12" spans="1:21" ht="30" customHeight="1" x14ac:dyDescent="0.25">
      <c r="A12" s="31" t="s">
        <v>28</v>
      </c>
      <c r="B12" s="32" t="s">
        <v>45</v>
      </c>
      <c r="C12" s="33"/>
      <c r="D12" s="214" t="s">
        <v>46</v>
      </c>
      <c r="E12" s="214"/>
      <c r="F12" s="214"/>
      <c r="G12" s="214"/>
      <c r="H12" s="214"/>
      <c r="I12" s="34"/>
      <c r="J12" s="34"/>
      <c r="K12" s="35"/>
      <c r="L12" s="36" t="s">
        <v>47</v>
      </c>
      <c r="M12" s="37" t="s">
        <v>48</v>
      </c>
      <c r="N12" s="37" t="s">
        <v>49</v>
      </c>
      <c r="O12" s="38" t="s">
        <v>50</v>
      </c>
      <c r="P12" s="39" t="s">
        <v>51</v>
      </c>
    </row>
    <row r="13" spans="1:21" ht="15" customHeight="1" x14ac:dyDescent="0.25">
      <c r="A13" s="40">
        <v>1</v>
      </c>
      <c r="B13" s="68">
        <v>200050032</v>
      </c>
      <c r="C13" s="41"/>
      <c r="D13" s="42" t="s">
        <v>92</v>
      </c>
      <c r="E13" s="43"/>
      <c r="F13" s="44"/>
      <c r="G13" s="43"/>
      <c r="H13" s="43"/>
      <c r="I13" s="44"/>
      <c r="J13" s="43"/>
      <c r="K13" s="45"/>
      <c r="L13" s="46" t="s">
        <v>52</v>
      </c>
      <c r="M13" s="156">
        <v>52500</v>
      </c>
      <c r="N13" s="47">
        <v>1</v>
      </c>
      <c r="O13" s="48">
        <f>M13*N13</f>
        <v>52500</v>
      </c>
      <c r="P13" s="49"/>
    </row>
    <row r="14" spans="1:21" ht="15" customHeight="1" x14ac:dyDescent="0.25">
      <c r="A14" s="40">
        <v>2</v>
      </c>
      <c r="B14" s="68">
        <v>200020167</v>
      </c>
      <c r="C14" s="41"/>
      <c r="D14" s="155" t="s">
        <v>104</v>
      </c>
      <c r="E14" s="43"/>
      <c r="F14" s="44"/>
      <c r="G14" s="43"/>
      <c r="H14" s="43"/>
      <c r="I14" s="44"/>
      <c r="J14" s="43"/>
      <c r="K14" s="45"/>
      <c r="L14" s="46" t="s">
        <v>52</v>
      </c>
      <c r="M14" s="156">
        <v>35000</v>
      </c>
      <c r="N14" s="47">
        <v>1</v>
      </c>
      <c r="O14" s="48">
        <f>M14*N14</f>
        <v>35000</v>
      </c>
      <c r="P14" s="49"/>
    </row>
    <row r="15" spans="1:21" ht="15" customHeight="1" x14ac:dyDescent="0.25">
      <c r="A15" s="40">
        <v>3</v>
      </c>
      <c r="B15" s="68">
        <v>7555205000118</v>
      </c>
      <c r="C15" s="41"/>
      <c r="D15" s="155" t="s">
        <v>105</v>
      </c>
      <c r="E15" s="43"/>
      <c r="F15" s="44"/>
      <c r="G15" s="43"/>
      <c r="H15" s="43"/>
      <c r="I15" s="44"/>
      <c r="J15" s="43"/>
      <c r="K15" s="45"/>
      <c r="L15" s="46" t="s">
        <v>52</v>
      </c>
      <c r="M15" s="156">
        <v>10000</v>
      </c>
      <c r="N15" s="47">
        <v>1</v>
      </c>
      <c r="O15" s="48">
        <f>M15*N15</f>
        <v>10000</v>
      </c>
      <c r="P15" s="49"/>
    </row>
    <row r="16" spans="1:21" ht="15" customHeight="1" x14ac:dyDescent="0.2">
      <c r="A16" s="215" t="s">
        <v>53</v>
      </c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7"/>
      <c r="N16" s="50" t="e">
        <f>IF($F$5=0,"",SUM(N13:N15))</f>
        <v>#N/A</v>
      </c>
      <c r="O16" s="51" t="e">
        <f>IF($F$5=0,"",SUM(O13:O15))</f>
        <v>#N/A</v>
      </c>
      <c r="P16" s="52"/>
    </row>
    <row r="17" spans="1:21" ht="15" customHeight="1" x14ac:dyDescent="0.25">
      <c r="A17" s="40">
        <v>1</v>
      </c>
      <c r="B17" s="68">
        <v>7222202000108</v>
      </c>
      <c r="C17" s="41"/>
      <c r="D17" s="155" t="s">
        <v>54</v>
      </c>
      <c r="E17" s="43"/>
      <c r="F17" s="44"/>
      <c r="G17" s="43"/>
      <c r="H17" s="43"/>
      <c r="I17" s="44"/>
      <c r="J17" s="43"/>
      <c r="K17" s="45"/>
      <c r="L17" s="47" t="s">
        <v>55</v>
      </c>
      <c r="M17" s="156">
        <v>6500</v>
      </c>
      <c r="N17" s="157">
        <v>2</v>
      </c>
      <c r="O17" s="48">
        <f t="shared" ref="O17:O27" si="0">M17*N17</f>
        <v>13000</v>
      </c>
      <c r="P17" s="49"/>
    </row>
    <row r="18" spans="1:21" ht="15" customHeight="1" x14ac:dyDescent="0.25">
      <c r="A18" s="40">
        <v>2</v>
      </c>
      <c r="B18" s="68">
        <v>7222202001305</v>
      </c>
      <c r="C18" s="41"/>
      <c r="D18" s="155" t="s">
        <v>56</v>
      </c>
      <c r="E18" s="43"/>
      <c r="F18" s="44"/>
      <c r="G18" s="43"/>
      <c r="H18" s="43"/>
      <c r="I18" s="44"/>
      <c r="J18" s="43"/>
      <c r="K18" s="45"/>
      <c r="L18" s="46" t="s">
        <v>55</v>
      </c>
      <c r="M18" s="156">
        <v>6500</v>
      </c>
      <c r="N18" s="157">
        <v>2</v>
      </c>
      <c r="O18" s="48">
        <f t="shared" si="0"/>
        <v>13000</v>
      </c>
      <c r="P18" s="49"/>
    </row>
    <row r="19" spans="1:21" ht="18" customHeight="1" x14ac:dyDescent="0.25">
      <c r="A19" s="40">
        <v>3</v>
      </c>
      <c r="B19" s="68">
        <v>7222202001303</v>
      </c>
      <c r="C19" s="41"/>
      <c r="D19" s="155" t="s">
        <v>57</v>
      </c>
      <c r="E19" s="43"/>
      <c r="F19" s="44"/>
      <c r="G19" s="43"/>
      <c r="H19" s="43"/>
      <c r="I19" s="44"/>
      <c r="J19" s="43"/>
      <c r="K19" s="45"/>
      <c r="L19" s="46" t="s">
        <v>55</v>
      </c>
      <c r="M19" s="156">
        <v>6500</v>
      </c>
      <c r="N19" s="157">
        <v>3</v>
      </c>
      <c r="O19" s="48">
        <f t="shared" si="0"/>
        <v>19500</v>
      </c>
      <c r="P19" s="49"/>
    </row>
    <row r="20" spans="1:21" ht="15" customHeight="1" x14ac:dyDescent="0.25">
      <c r="A20" s="40">
        <v>4</v>
      </c>
      <c r="B20" s="68">
        <v>8995757116000</v>
      </c>
      <c r="C20" s="41"/>
      <c r="D20" s="155" t="s">
        <v>106</v>
      </c>
      <c r="E20" s="43"/>
      <c r="F20" s="44"/>
      <c r="G20" s="43"/>
      <c r="H20" s="43"/>
      <c r="I20" s="44"/>
      <c r="J20" s="43"/>
      <c r="K20" s="45"/>
      <c r="L20" s="47" t="s">
        <v>55</v>
      </c>
      <c r="M20" s="156">
        <v>6000</v>
      </c>
      <c r="N20" s="157">
        <v>2</v>
      </c>
      <c r="O20" s="48">
        <f t="shared" si="0"/>
        <v>12000</v>
      </c>
      <c r="P20" s="49"/>
    </row>
    <row r="21" spans="1:21" ht="15" customHeight="1" x14ac:dyDescent="0.25">
      <c r="A21" s="40">
        <v>5</v>
      </c>
      <c r="B21" s="68">
        <v>8994292080029</v>
      </c>
      <c r="C21" s="41"/>
      <c r="D21" s="155" t="s">
        <v>58</v>
      </c>
      <c r="E21" s="43"/>
      <c r="F21" s="44"/>
      <c r="G21" s="43"/>
      <c r="H21" s="43"/>
      <c r="I21" s="44"/>
      <c r="J21" s="43"/>
      <c r="K21" s="45"/>
      <c r="L21" s="46" t="s">
        <v>55</v>
      </c>
      <c r="M21" s="156">
        <v>9500</v>
      </c>
      <c r="N21" s="157">
        <v>1</v>
      </c>
      <c r="O21" s="48">
        <f t="shared" si="0"/>
        <v>9500</v>
      </c>
      <c r="P21" s="49"/>
    </row>
    <row r="22" spans="1:21" ht="15" customHeight="1" x14ac:dyDescent="0.25">
      <c r="A22" s="40">
        <v>6</v>
      </c>
      <c r="B22" s="68">
        <v>4026700407563</v>
      </c>
      <c r="C22" s="41"/>
      <c r="D22" s="155" t="s">
        <v>59</v>
      </c>
      <c r="E22" s="43"/>
      <c r="F22" s="44"/>
      <c r="G22" s="43"/>
      <c r="H22" s="43"/>
      <c r="I22" s="44"/>
      <c r="J22" s="43"/>
      <c r="K22" s="45"/>
      <c r="L22" s="46" t="s">
        <v>55</v>
      </c>
      <c r="M22" s="156">
        <v>15500</v>
      </c>
      <c r="N22" s="157">
        <v>1</v>
      </c>
      <c r="O22" s="48">
        <f t="shared" si="0"/>
        <v>15500</v>
      </c>
      <c r="P22" s="49"/>
    </row>
    <row r="23" spans="1:21" ht="18" customHeight="1" x14ac:dyDescent="0.25">
      <c r="A23" s="40">
        <v>7</v>
      </c>
      <c r="B23" s="68">
        <v>4970129724483</v>
      </c>
      <c r="C23" s="41"/>
      <c r="D23" s="155" t="s">
        <v>60</v>
      </c>
      <c r="E23" s="43"/>
      <c r="F23" s="44"/>
      <c r="G23" s="43"/>
      <c r="H23" s="43"/>
      <c r="I23" s="44"/>
      <c r="J23" s="43"/>
      <c r="K23" s="45"/>
      <c r="L23" s="46" t="s">
        <v>55</v>
      </c>
      <c r="M23" s="156">
        <v>18000</v>
      </c>
      <c r="N23" s="157">
        <v>1</v>
      </c>
      <c r="O23" s="48">
        <f t="shared" si="0"/>
        <v>18000</v>
      </c>
      <c r="P23" s="49"/>
    </row>
    <row r="24" spans="1:21" ht="15" customHeight="1" x14ac:dyDescent="0.25">
      <c r="A24" s="40">
        <v>8</v>
      </c>
      <c r="B24" s="68">
        <v>4005401200895</v>
      </c>
      <c r="C24" s="41"/>
      <c r="D24" s="155" t="s">
        <v>61</v>
      </c>
      <c r="E24" s="43"/>
      <c r="F24" s="44"/>
      <c r="G24" s="43"/>
      <c r="H24" s="43"/>
      <c r="I24" s="44"/>
      <c r="J24" s="43"/>
      <c r="K24" s="45"/>
      <c r="L24" s="47" t="s">
        <v>55</v>
      </c>
      <c r="M24" s="156">
        <v>71000</v>
      </c>
      <c r="N24" s="157">
        <v>1</v>
      </c>
      <c r="O24" s="48">
        <f t="shared" si="0"/>
        <v>71000</v>
      </c>
      <c r="P24" s="49"/>
    </row>
    <row r="25" spans="1:21" ht="15" customHeight="1" x14ac:dyDescent="0.25">
      <c r="A25" s="40">
        <v>9</v>
      </c>
      <c r="B25" s="68">
        <v>7222202000035</v>
      </c>
      <c r="C25" s="41"/>
      <c r="D25" s="42" t="s">
        <v>62</v>
      </c>
      <c r="E25" s="43"/>
      <c r="F25" s="44"/>
      <c r="G25" s="43"/>
      <c r="H25" s="43"/>
      <c r="I25" s="44"/>
      <c r="J25" s="43"/>
      <c r="K25" s="45"/>
      <c r="L25" s="46" t="s">
        <v>55</v>
      </c>
      <c r="M25" s="156">
        <v>3000</v>
      </c>
      <c r="N25" s="157">
        <v>1</v>
      </c>
      <c r="O25" s="48">
        <f t="shared" si="0"/>
        <v>3000</v>
      </c>
      <c r="P25" s="49"/>
    </row>
    <row r="26" spans="1:21" ht="15" customHeight="1" x14ac:dyDescent="0.25">
      <c r="A26" s="40">
        <v>10</v>
      </c>
      <c r="B26" s="68">
        <v>4007817104118</v>
      </c>
      <c r="C26" s="41"/>
      <c r="D26" s="42" t="s">
        <v>63</v>
      </c>
      <c r="E26" s="43"/>
      <c r="F26" s="44"/>
      <c r="G26" s="43"/>
      <c r="H26" s="43"/>
      <c r="I26" s="44"/>
      <c r="J26" s="43"/>
      <c r="K26" s="45"/>
      <c r="L26" s="46" t="s">
        <v>55</v>
      </c>
      <c r="M26" s="156">
        <v>4000</v>
      </c>
      <c r="N26" s="157">
        <v>2</v>
      </c>
      <c r="O26" s="48">
        <f t="shared" si="0"/>
        <v>8000</v>
      </c>
      <c r="P26" s="49"/>
    </row>
    <row r="27" spans="1:21" ht="15" customHeight="1" x14ac:dyDescent="0.25">
      <c r="A27" s="40">
        <v>11</v>
      </c>
      <c r="B27" s="68">
        <v>9555684675927</v>
      </c>
      <c r="C27" s="41"/>
      <c r="D27" s="155" t="s">
        <v>93</v>
      </c>
      <c r="E27" s="43"/>
      <c r="F27" s="44"/>
      <c r="G27" s="43"/>
      <c r="H27" s="43"/>
      <c r="I27" s="44"/>
      <c r="J27" s="43"/>
      <c r="K27" s="45"/>
      <c r="L27" s="46" t="s">
        <v>55</v>
      </c>
      <c r="M27" s="156">
        <v>3000</v>
      </c>
      <c r="N27" s="157">
        <v>1</v>
      </c>
      <c r="O27" s="48">
        <f t="shared" si="0"/>
        <v>3000</v>
      </c>
      <c r="P27" s="49"/>
    </row>
    <row r="28" spans="1:21" ht="15" customHeight="1" x14ac:dyDescent="0.25">
      <c r="A28" s="40">
        <v>12</v>
      </c>
      <c r="B28" s="68">
        <v>200010018</v>
      </c>
      <c r="C28" s="41"/>
      <c r="D28" s="42" t="s">
        <v>107</v>
      </c>
      <c r="E28" s="43"/>
      <c r="F28" s="44"/>
      <c r="G28" s="43"/>
      <c r="H28" s="43"/>
      <c r="I28" s="44"/>
      <c r="J28" s="43"/>
      <c r="K28" s="45"/>
      <c r="L28" s="46" t="s">
        <v>55</v>
      </c>
      <c r="M28" s="156">
        <v>5000</v>
      </c>
      <c r="N28" s="157">
        <v>1</v>
      </c>
      <c r="O28" s="48">
        <f t="shared" ref="O28" si="1">M28*N28</f>
        <v>5000</v>
      </c>
      <c r="P28" s="49"/>
    </row>
    <row r="29" spans="1:21" ht="18" customHeight="1" x14ac:dyDescent="0.2">
      <c r="A29" s="215" t="s">
        <v>64</v>
      </c>
      <c r="B29" s="216"/>
      <c r="C29" s="218"/>
      <c r="D29" s="218"/>
      <c r="E29" s="218"/>
      <c r="F29" s="218"/>
      <c r="G29" s="218"/>
      <c r="H29" s="218"/>
      <c r="I29" s="218"/>
      <c r="J29" s="218"/>
      <c r="K29" s="218"/>
      <c r="L29" s="216"/>
      <c r="M29" s="217"/>
      <c r="N29" s="50" t="e">
        <f>IF($F$5=0,"",SUM(N17:N28))</f>
        <v>#N/A</v>
      </c>
      <c r="O29" s="51" t="e">
        <f>IF($F$5=0,"",SUM(O17:O28))</f>
        <v>#N/A</v>
      </c>
      <c r="P29" s="52"/>
      <c r="R29" s="53"/>
      <c r="S29" s="53"/>
      <c r="T29" s="53"/>
      <c r="U29" s="53"/>
    </row>
    <row r="30" spans="1:21" ht="15" customHeight="1" x14ac:dyDescent="0.25">
      <c r="A30" s="54">
        <v>1</v>
      </c>
      <c r="B30" s="55" t="s">
        <v>65</v>
      </c>
      <c r="C30" s="56"/>
      <c r="D30" s="57" t="s">
        <v>66</v>
      </c>
      <c r="E30" s="58"/>
      <c r="F30" s="59"/>
      <c r="G30" s="58"/>
      <c r="H30" s="58"/>
      <c r="I30" s="59"/>
      <c r="J30" s="58"/>
      <c r="K30" s="60"/>
      <c r="L30" s="61" t="s">
        <v>52</v>
      </c>
      <c r="M30" s="61">
        <v>6000</v>
      </c>
      <c r="N30" s="62">
        <v>5</v>
      </c>
      <c r="O30" s="63">
        <f>M30*N30</f>
        <v>30000</v>
      </c>
      <c r="P30" s="64"/>
    </row>
    <row r="31" spans="1:21" ht="15" customHeight="1" x14ac:dyDescent="0.25">
      <c r="A31" s="65"/>
      <c r="B31" s="66"/>
      <c r="C31" s="67"/>
      <c r="D31" s="68">
        <v>7888208000045</v>
      </c>
      <c r="E31" s="68" t="s">
        <v>67</v>
      </c>
      <c r="F31" s="69"/>
      <c r="G31" s="68">
        <v>7888208000670</v>
      </c>
      <c r="H31" s="68" t="s">
        <v>68</v>
      </c>
      <c r="I31" s="69"/>
      <c r="J31" s="70"/>
      <c r="K31" s="71"/>
      <c r="L31" s="72"/>
      <c r="M31" s="72"/>
      <c r="N31" s="73"/>
      <c r="O31" s="74"/>
      <c r="P31" s="75"/>
    </row>
    <row r="32" spans="1:21" ht="15" customHeight="1" x14ac:dyDescent="0.25">
      <c r="A32" s="65"/>
      <c r="B32" s="66"/>
      <c r="C32" s="67"/>
      <c r="D32" s="68">
        <v>7888208000668</v>
      </c>
      <c r="E32" s="68" t="s">
        <v>69</v>
      </c>
      <c r="F32" s="69"/>
      <c r="G32" s="68">
        <v>7888208000671</v>
      </c>
      <c r="H32" s="68" t="s">
        <v>70</v>
      </c>
      <c r="I32" s="69"/>
      <c r="J32" s="70"/>
      <c r="K32" s="71"/>
      <c r="L32" s="72"/>
      <c r="M32" s="72"/>
      <c r="N32" s="73"/>
      <c r="O32" s="74"/>
      <c r="P32" s="75"/>
    </row>
    <row r="33" spans="1:21" ht="15" customHeight="1" x14ac:dyDescent="0.25">
      <c r="A33" s="65"/>
      <c r="B33" s="66"/>
      <c r="C33" s="67"/>
      <c r="D33" s="68">
        <v>7888208000669</v>
      </c>
      <c r="E33" s="68" t="s">
        <v>71</v>
      </c>
      <c r="F33" s="69"/>
      <c r="G33" s="68">
        <v>7888208000672</v>
      </c>
      <c r="H33" s="68" t="s">
        <v>72</v>
      </c>
      <c r="I33" s="69"/>
      <c r="J33" s="70"/>
      <c r="K33" s="71"/>
      <c r="L33" s="72"/>
      <c r="M33" s="72"/>
      <c r="N33" s="73"/>
      <c r="O33" s="74"/>
      <c r="P33" s="75"/>
    </row>
    <row r="34" spans="1:21" ht="15" customHeight="1" x14ac:dyDescent="0.25">
      <c r="A34" s="76"/>
      <c r="B34" s="77"/>
      <c r="C34" s="78"/>
      <c r="D34" s="79"/>
      <c r="E34" s="80"/>
      <c r="F34" s="81"/>
      <c r="G34" s="80"/>
      <c r="H34" s="80"/>
      <c r="I34" s="81"/>
      <c r="J34" s="80"/>
      <c r="K34" s="82"/>
      <c r="L34" s="83"/>
      <c r="M34" s="83"/>
      <c r="N34" s="84"/>
      <c r="O34" s="85"/>
      <c r="P34" s="86"/>
    </row>
    <row r="35" spans="1:21" ht="18" customHeight="1" x14ac:dyDescent="0.2">
      <c r="A35" s="215" t="s">
        <v>73</v>
      </c>
      <c r="B35" s="216"/>
      <c r="C35" s="218"/>
      <c r="D35" s="218"/>
      <c r="E35" s="218"/>
      <c r="F35" s="218"/>
      <c r="G35" s="218"/>
      <c r="H35" s="218"/>
      <c r="I35" s="218"/>
      <c r="J35" s="218"/>
      <c r="K35" s="218"/>
      <c r="L35" s="216"/>
      <c r="M35" s="217"/>
      <c r="N35" s="50" t="e">
        <f>IF($F$5=0,"",N30)</f>
        <v>#N/A</v>
      </c>
      <c r="O35" s="51" t="e">
        <f>IF($F$5=0,"",O30)</f>
        <v>#N/A</v>
      </c>
      <c r="P35" s="52"/>
      <c r="R35" s="53"/>
      <c r="S35" s="53"/>
      <c r="T35" s="53"/>
      <c r="U35" s="53"/>
    </row>
    <row r="36" spans="1:21" ht="18" customHeight="1" x14ac:dyDescent="0.2">
      <c r="A36" s="215" t="s">
        <v>74</v>
      </c>
      <c r="B36" s="216"/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7"/>
      <c r="N36" s="50" t="e">
        <f>IF($F$5=0,"",(N16+N29+N35))</f>
        <v>#N/A</v>
      </c>
      <c r="O36" s="87" t="e">
        <f>O16+O29+O35</f>
        <v>#N/A</v>
      </c>
      <c r="P36" s="52"/>
      <c r="R36" s="53"/>
      <c r="S36" s="53"/>
      <c r="T36" s="53"/>
      <c r="U36" s="53"/>
    </row>
    <row r="37" spans="1:21" ht="18" customHeight="1" x14ac:dyDescent="0.2">
      <c r="A37" s="219" t="s">
        <v>75</v>
      </c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1"/>
      <c r="N37" s="88"/>
      <c r="O37" s="89" t="e">
        <f>VLOOKUP(P6,SD_2_2024[#All],12,0)</f>
        <v>#N/A</v>
      </c>
      <c r="P37" s="90"/>
      <c r="R37" s="53"/>
      <c r="S37" s="53"/>
      <c r="T37" s="53"/>
      <c r="U37" s="53"/>
    </row>
    <row r="38" spans="1:21" ht="18" customHeight="1" x14ac:dyDescent="0.2">
      <c r="A38" s="219" t="s">
        <v>76</v>
      </c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1"/>
      <c r="N38" s="88"/>
      <c r="O38" s="89" t="e">
        <f>VLOOKUP(P6,SD_2_2024[#All],10,0)</f>
        <v>#N/A</v>
      </c>
      <c r="P38" s="90"/>
      <c r="R38" s="53"/>
      <c r="S38" s="53"/>
      <c r="T38" s="53"/>
      <c r="U38" s="53"/>
    </row>
    <row r="39" spans="1:21" ht="24.95" customHeight="1" thickBot="1" x14ac:dyDescent="0.3">
      <c r="A39" s="222" t="s">
        <v>77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4"/>
      <c r="N39" s="91" t="e">
        <f>N36</f>
        <v>#N/A</v>
      </c>
      <c r="O39" s="225" t="e">
        <f>O36+O37+O38</f>
        <v>#N/A</v>
      </c>
      <c r="P39" s="226" t="e">
        <f>P29+#REF!</f>
        <v>#REF!</v>
      </c>
    </row>
    <row r="40" spans="1:21" ht="5.0999999999999996" customHeight="1" thickTop="1" thickBot="1" x14ac:dyDescent="0.3">
      <c r="A40" s="92"/>
      <c r="B40" s="93"/>
      <c r="C40" s="93"/>
      <c r="D40" s="94"/>
      <c r="E40" s="93"/>
      <c r="F40" s="95"/>
      <c r="G40" s="93"/>
      <c r="H40" s="93"/>
      <c r="I40" s="95"/>
      <c r="J40" s="93"/>
      <c r="K40" s="93"/>
      <c r="L40" s="96"/>
      <c r="M40" s="97"/>
      <c r="N40" s="92"/>
      <c r="O40" s="98"/>
      <c r="P40" s="92"/>
    </row>
    <row r="41" spans="1:21" s="100" customFormat="1" ht="15" customHeight="1" thickTop="1" x14ac:dyDescent="0.25">
      <c r="A41" s="99"/>
      <c r="C41" s="101"/>
      <c r="D41" s="102"/>
      <c r="E41" s="99"/>
      <c r="F41" s="101"/>
      <c r="G41" s="101"/>
      <c r="H41" s="101"/>
      <c r="I41" s="101"/>
      <c r="J41" s="101"/>
      <c r="K41" s="101"/>
      <c r="L41" s="227" t="s">
        <v>78</v>
      </c>
      <c r="M41" s="228"/>
      <c r="N41" s="103" t="e">
        <f>IF($F$5=0,"",IF($P$13="Menyusul",$N$13,0)+IF($P$15="Menyusul",$N$15,0)+IF($P$17="Menyusul",$N$17,0)+IF($P$18="Menyusul",$N$18,0)+IF($P$19="Menyusul",$N$19,0)+IF($P$20="Menyusul",$N$20,0)+IF($P$21="Menyusul",$N$21,0)+IF($P$22="Menyusul",$N$22,0)+IF($P$23="Menyusul",$N$23,0)+IF($P$24="Menyusul",$N$24,0)+IF($P$25="Menyusul",$N$25,0)+IF($P$26="Menyusul",$N$26,0)+IF($P$27="Menyusul",$N$27,0)+IF($P$28="Menyusul",$N$28,0+IF(#REF!="Menyusul",#REF!,0)+IF($P$30="Menyusul",$N$30,0)))</f>
        <v>#N/A</v>
      </c>
      <c r="O41" s="104"/>
      <c r="P41" s="105" t="e">
        <f>IF($F$5=0,"",IF($P$13="Menyusul",$O$13,0)+IF($P$15="Menyusul",$O$15,0)+IF($P$17="Menyusul",$O$17,0)+IF($P$18="Menyusul",$O$18,0)+IF($P$19="Menyusul",$O$19,0)+IF($P$20="Menyusul",$O$20,0)+IF($P$21="Menyusul",$O$21,0)+IF($P$22="Menyusul",$O$22,0)+IF($P$23="Menyusul",$O$23,0)+IF($P$24="Menyusul",$O$24,0)+IF($P$25="Menyusul",$O$25,0)+IF($P$26="Menyusul",$O$26,0)+IF($P$27="Menyusul",$O$27,0)+IF($P$28="Menyusul",$O$28,0)+IF(#REF!="Menyusul",#REF!,0)+IF($P$35="Menyusul",$O$35,0))</f>
        <v>#N/A</v>
      </c>
    </row>
    <row r="42" spans="1:21" s="100" customFormat="1" ht="15" customHeight="1" thickBot="1" x14ac:dyDescent="0.3">
      <c r="A42" s="106"/>
      <c r="D42" s="107"/>
      <c r="E42" s="106"/>
      <c r="L42" s="209" t="s">
        <v>79</v>
      </c>
      <c r="M42" s="210"/>
      <c r="N42" s="108" t="e">
        <f>N39-N41</f>
        <v>#N/A</v>
      </c>
      <c r="O42" s="109"/>
      <c r="P42" s="110" t="e">
        <f>O39-P41</f>
        <v>#N/A</v>
      </c>
    </row>
    <row r="43" spans="1:21" ht="5.0999999999999996" customHeight="1" thickTop="1" thickBot="1" x14ac:dyDescent="0.3">
      <c r="A43" s="92"/>
      <c r="B43" s="93"/>
      <c r="C43" s="93"/>
      <c r="D43" s="94"/>
      <c r="E43" s="93"/>
      <c r="F43" s="95"/>
      <c r="G43" s="93"/>
      <c r="H43" s="93"/>
      <c r="I43" s="95"/>
      <c r="J43" s="93"/>
      <c r="K43" s="93"/>
      <c r="L43" s="96"/>
      <c r="M43" s="97"/>
      <c r="N43" s="92"/>
      <c r="O43" s="98"/>
      <c r="P43" s="92"/>
    </row>
    <row r="44" spans="1:21" s="10" customFormat="1" ht="9.9499999999999993" customHeight="1" x14ac:dyDescent="0.25">
      <c r="A44" s="111"/>
      <c r="B44" s="112"/>
      <c r="C44" s="112"/>
      <c r="D44" s="113"/>
      <c r="E44" s="112"/>
      <c r="F44" s="114"/>
      <c r="G44" s="112"/>
      <c r="H44" s="112"/>
      <c r="I44" s="112"/>
      <c r="J44" s="112"/>
      <c r="K44" s="115"/>
      <c r="L44" s="116"/>
      <c r="M44" s="116"/>
      <c r="N44" s="117"/>
      <c r="O44" s="117"/>
      <c r="P44" s="118"/>
    </row>
    <row r="45" spans="1:21" s="10" customFormat="1" ht="15" customHeight="1" x14ac:dyDescent="0.25">
      <c r="A45" s="119"/>
      <c r="B45" s="19" t="s">
        <v>80</v>
      </c>
      <c r="C45" s="19"/>
      <c r="D45" s="120"/>
      <c r="E45" s="20"/>
      <c r="F45" s="19"/>
      <c r="G45" s="19"/>
      <c r="H45" s="19"/>
      <c r="I45" s="20"/>
      <c r="J45" s="20"/>
      <c r="K45" s="121"/>
      <c r="L45" s="122"/>
      <c r="M45" s="122"/>
      <c r="P45" s="123"/>
    </row>
    <row r="46" spans="1:21" s="10" customFormat="1" ht="15" customHeight="1" x14ac:dyDescent="0.25">
      <c r="A46" s="124"/>
      <c r="B46" s="10" t="s">
        <v>81</v>
      </c>
      <c r="D46" s="125"/>
      <c r="E46" s="30"/>
      <c r="J46" s="125"/>
      <c r="L46" s="126"/>
      <c r="M46" s="126"/>
      <c r="P46" s="123"/>
    </row>
    <row r="47" spans="1:21" s="10" customFormat="1" ht="15" customHeight="1" x14ac:dyDescent="0.25">
      <c r="A47" s="124"/>
      <c r="B47" s="10" t="s">
        <v>82</v>
      </c>
      <c r="D47" s="125"/>
      <c r="E47" s="30"/>
      <c r="L47" s="126"/>
      <c r="M47" s="126"/>
      <c r="P47" s="123"/>
    </row>
    <row r="48" spans="1:21" s="10" customFormat="1" ht="9.9499999999999993" customHeight="1" x14ac:dyDescent="0.25">
      <c r="A48" s="127"/>
      <c r="B48" s="10" t="s">
        <v>102</v>
      </c>
      <c r="D48" s="125"/>
      <c r="E48" s="30"/>
      <c r="L48" s="126"/>
      <c r="M48" s="126"/>
      <c r="P48" s="123"/>
    </row>
    <row r="49" spans="1:21" ht="15" customHeight="1" thickBot="1" x14ac:dyDescent="0.3">
      <c r="A49" s="128"/>
      <c r="B49" s="129"/>
      <c r="C49" s="129"/>
      <c r="D49" s="130"/>
      <c r="E49" s="131"/>
      <c r="F49" s="129"/>
      <c r="G49" s="129"/>
      <c r="H49" s="129"/>
      <c r="I49" s="129"/>
      <c r="J49" s="129"/>
      <c r="K49" s="129"/>
      <c r="L49" s="129"/>
      <c r="M49" s="129"/>
      <c r="N49" s="129"/>
      <c r="O49" s="132"/>
      <c r="P49" s="133"/>
      <c r="R49" s="101"/>
      <c r="S49" s="101"/>
      <c r="T49" s="101"/>
      <c r="U49" s="101"/>
    </row>
    <row r="50" spans="1:21" ht="5.0999999999999996" customHeight="1" x14ac:dyDescent="0.25">
      <c r="B50" s="7"/>
      <c r="R50" s="101"/>
      <c r="S50" s="101"/>
      <c r="T50" s="101"/>
      <c r="U50" s="101"/>
    </row>
    <row r="51" spans="1:21" ht="5.0999999999999996" customHeight="1" x14ac:dyDescent="0.25">
      <c r="B51" s="7"/>
      <c r="R51" s="101"/>
      <c r="S51" s="101"/>
      <c r="T51" s="101"/>
      <c r="U51" s="101"/>
    </row>
    <row r="52" spans="1:21" ht="5.0999999999999996" customHeight="1" x14ac:dyDescent="0.25">
      <c r="B52" s="7"/>
      <c r="R52" s="101"/>
      <c r="S52" s="101"/>
      <c r="T52" s="101"/>
      <c r="U52" s="101"/>
    </row>
    <row r="53" spans="1:21" ht="5.0999999999999996" customHeight="1" x14ac:dyDescent="0.25">
      <c r="B53" s="7"/>
      <c r="R53" s="101"/>
      <c r="S53" s="101"/>
      <c r="T53" s="101"/>
      <c r="U53" s="101"/>
    </row>
    <row r="54" spans="1:21" s="101" customFormat="1" ht="15" customHeight="1" x14ac:dyDescent="0.25">
      <c r="A54" s="19"/>
      <c r="B54" s="134" t="s">
        <v>83</v>
      </c>
      <c r="C54" s="20"/>
      <c r="D54" s="135" t="s">
        <v>84</v>
      </c>
      <c r="E54" s="20"/>
      <c r="F54" s="19"/>
      <c r="G54" s="20"/>
      <c r="H54" s="20"/>
      <c r="I54" s="20"/>
      <c r="J54" s="20"/>
      <c r="K54" s="200" t="s">
        <v>85</v>
      </c>
      <c r="L54" s="200"/>
      <c r="M54" s="200"/>
      <c r="N54" s="200"/>
      <c r="O54" s="200"/>
      <c r="P54" s="200"/>
    </row>
    <row r="55" spans="1:21" s="101" customFormat="1" ht="18" customHeight="1" x14ac:dyDescent="0.25">
      <c r="A55" s="19"/>
      <c r="B55" s="20"/>
      <c r="C55" s="20"/>
      <c r="D55" s="120"/>
      <c r="E55" s="20"/>
      <c r="F55" s="19"/>
      <c r="G55" s="20"/>
      <c r="H55" s="20"/>
      <c r="I55" s="20"/>
      <c r="J55" s="20"/>
      <c r="K55" s="201" t="s">
        <v>86</v>
      </c>
      <c r="L55" s="202"/>
      <c r="M55" s="202"/>
      <c r="N55" s="202"/>
      <c r="O55" s="202"/>
      <c r="P55" s="203"/>
    </row>
    <row r="56" spans="1:21" s="101" customFormat="1" ht="15" customHeight="1" x14ac:dyDescent="0.25">
      <c r="A56" s="19"/>
      <c r="B56" s="99" t="s">
        <v>87</v>
      </c>
      <c r="D56" s="204" t="s">
        <v>15</v>
      </c>
      <c r="E56" s="204"/>
      <c r="F56" s="99"/>
      <c r="G56" s="205" t="s">
        <v>16</v>
      </c>
      <c r="H56" s="205"/>
      <c r="I56" s="19"/>
      <c r="J56" s="19"/>
      <c r="K56" s="200" t="s">
        <v>88</v>
      </c>
      <c r="L56" s="200"/>
      <c r="M56" s="200"/>
      <c r="N56" s="200" t="s">
        <v>89</v>
      </c>
      <c r="O56" s="200"/>
      <c r="P56" s="136" t="s">
        <v>90</v>
      </c>
    </row>
    <row r="57" spans="1:21" s="101" customFormat="1" ht="15" customHeight="1" x14ac:dyDescent="0.25">
      <c r="A57" s="19"/>
      <c r="B57" s="99"/>
      <c r="D57" s="99"/>
      <c r="E57" s="20"/>
      <c r="F57" s="19"/>
      <c r="G57" s="20"/>
      <c r="H57" s="20"/>
      <c r="I57" s="20"/>
      <c r="J57" s="20"/>
      <c r="K57" s="137"/>
      <c r="L57" s="20"/>
      <c r="M57" s="138"/>
      <c r="N57" s="139"/>
      <c r="O57" s="140"/>
      <c r="P57" s="141"/>
    </row>
    <row r="58" spans="1:21" s="101" customFormat="1" ht="15" customHeight="1" x14ac:dyDescent="0.25">
      <c r="A58" s="19"/>
      <c r="B58" s="99"/>
      <c r="C58" s="20"/>
      <c r="D58" s="99"/>
      <c r="E58" s="20"/>
      <c r="F58" s="19"/>
      <c r="G58" s="20"/>
      <c r="H58" s="20"/>
      <c r="I58" s="120"/>
      <c r="J58" s="20"/>
      <c r="K58" s="137"/>
      <c r="L58" s="20"/>
      <c r="M58" s="142"/>
      <c r="N58" s="143"/>
      <c r="O58" s="144"/>
      <c r="P58" s="141"/>
      <c r="Q58" s="100"/>
      <c r="R58" s="100"/>
      <c r="S58" s="100"/>
      <c r="T58" s="100"/>
    </row>
    <row r="59" spans="1:21" s="100" customFormat="1" ht="15" customHeight="1" x14ac:dyDescent="0.25">
      <c r="A59" s="10"/>
      <c r="B59" s="106"/>
      <c r="C59" s="30"/>
      <c r="D59" s="106"/>
      <c r="E59" s="30"/>
      <c r="F59" s="10"/>
      <c r="G59" s="30"/>
      <c r="H59" s="30"/>
      <c r="I59" s="125"/>
      <c r="J59" s="30"/>
      <c r="K59" s="145"/>
      <c r="L59" s="30"/>
      <c r="M59" s="146"/>
      <c r="N59" s="147"/>
      <c r="O59" s="148"/>
      <c r="P59" s="149"/>
    </row>
    <row r="60" spans="1:21" s="100" customFormat="1" ht="15" customHeight="1" x14ac:dyDescent="0.25">
      <c r="A60" s="10"/>
      <c r="B60" s="150" t="e">
        <f>VLOOKUP(P6,SD_2_2024[#All],15,0)</f>
        <v>#N/A</v>
      </c>
      <c r="D60" s="198"/>
      <c r="E60" s="198"/>
      <c r="F60" s="10"/>
      <c r="G60" s="199"/>
      <c r="H60" s="199"/>
      <c r="I60" s="125"/>
      <c r="J60" s="30"/>
      <c r="K60" s="152"/>
      <c r="L60" s="151"/>
      <c r="M60" s="153"/>
      <c r="N60" s="152"/>
      <c r="O60" s="153"/>
      <c r="P60" s="154"/>
    </row>
    <row r="79" spans="2:16" ht="15" customHeight="1" x14ac:dyDescent="0.25">
      <c r="B79" s="8"/>
      <c r="C79" s="206"/>
      <c r="D79" s="206"/>
      <c r="E79" s="206"/>
      <c r="F79" s="206"/>
      <c r="G79" s="206"/>
      <c r="H79" s="206"/>
      <c r="I79" s="206"/>
      <c r="J79" s="206"/>
      <c r="K79" s="206"/>
      <c r="L79" s="206"/>
      <c r="M79" s="206"/>
      <c r="N79" s="206"/>
      <c r="O79" s="8"/>
      <c r="P79" s="8"/>
    </row>
    <row r="80" spans="2:16" ht="15" customHeight="1" x14ac:dyDescent="0.25">
      <c r="B80" s="8"/>
      <c r="C80" s="206"/>
      <c r="D80" s="206"/>
      <c r="E80" s="206"/>
      <c r="F80" s="206"/>
      <c r="G80" s="206"/>
      <c r="H80" s="206"/>
      <c r="I80" s="206"/>
      <c r="J80" s="206"/>
      <c r="K80" s="206"/>
      <c r="L80" s="206"/>
      <c r="M80" s="206"/>
      <c r="N80" s="206"/>
      <c r="O80" s="8"/>
      <c r="P80" s="8"/>
    </row>
    <row r="81" spans="1:17" ht="15" customHeight="1" x14ac:dyDescent="0.25">
      <c r="A81" s="206"/>
      <c r="B81" s="206"/>
      <c r="C81" s="206"/>
      <c r="D81" s="206"/>
      <c r="E81" s="206"/>
      <c r="F81" s="206"/>
      <c r="G81" s="206"/>
      <c r="H81" s="206"/>
      <c r="I81" s="206"/>
      <c r="J81" s="206"/>
      <c r="K81" s="206"/>
      <c r="L81" s="206"/>
      <c r="M81" s="206"/>
      <c r="N81" s="206"/>
      <c r="O81" s="8"/>
      <c r="P81" s="8"/>
    </row>
    <row r="82" spans="1:17" ht="15" customHeight="1" thickBot="1" x14ac:dyDescent="0.3">
      <c r="A82" s="11"/>
      <c r="B82" s="12"/>
      <c r="C82" s="11"/>
      <c r="D82" s="13"/>
      <c r="E82" s="12"/>
      <c r="F82" s="161"/>
      <c r="G82" s="12"/>
      <c r="H82" s="27"/>
      <c r="I82" s="161"/>
      <c r="J82" s="12"/>
      <c r="K82" s="12"/>
      <c r="L82" s="27"/>
      <c r="M82" s="12"/>
      <c r="N82" s="12"/>
      <c r="O82" s="27"/>
      <c r="P82" s="12"/>
    </row>
    <row r="83" spans="1:17" ht="15" customHeight="1" thickTop="1" x14ac:dyDescent="0.25">
      <c r="A83" s="162"/>
      <c r="B83" s="163"/>
      <c r="C83" s="163"/>
      <c r="D83" s="164"/>
      <c r="E83" s="163"/>
      <c r="F83" s="165"/>
      <c r="G83" s="163"/>
      <c r="H83" s="163"/>
      <c r="I83" s="165"/>
      <c r="J83" s="163"/>
      <c r="K83" s="163"/>
      <c r="L83" s="163"/>
      <c r="M83" s="165"/>
      <c r="N83" s="165"/>
      <c r="O83" s="166"/>
      <c r="P83" s="165"/>
      <c r="Q83" s="167"/>
    </row>
    <row r="84" spans="1:17" ht="15" customHeight="1" x14ac:dyDescent="0.25">
      <c r="A84" s="168"/>
      <c r="B84" s="169"/>
      <c r="C84" s="169"/>
      <c r="D84" s="170"/>
      <c r="E84" s="169"/>
      <c r="F84" s="171"/>
      <c r="G84" s="169"/>
      <c r="H84" s="169"/>
      <c r="I84" s="171"/>
      <c r="J84" s="169"/>
      <c r="K84" s="169"/>
      <c r="L84" s="169"/>
      <c r="M84" s="171"/>
      <c r="N84" s="171"/>
      <c r="O84" s="172"/>
      <c r="P84" s="171"/>
      <c r="Q84" s="158"/>
    </row>
    <row r="85" spans="1:17" ht="15" customHeight="1" x14ac:dyDescent="0.25">
      <c r="A85" s="168"/>
      <c r="B85" s="169"/>
      <c r="C85" s="169"/>
      <c r="D85" s="170"/>
      <c r="E85" s="169"/>
      <c r="F85" s="171"/>
      <c r="G85" s="169"/>
      <c r="H85" s="169"/>
      <c r="I85" s="171"/>
      <c r="J85" s="169"/>
      <c r="K85" s="169"/>
      <c r="L85" s="169"/>
      <c r="M85" s="171"/>
      <c r="N85" s="171"/>
      <c r="O85" s="172"/>
      <c r="P85" s="171"/>
      <c r="Q85" s="158"/>
    </row>
    <row r="86" spans="1:17" ht="15" customHeight="1" x14ac:dyDescent="0.25">
      <c r="A86" s="168"/>
      <c r="B86" s="169"/>
      <c r="C86" s="169"/>
      <c r="D86" s="170"/>
      <c r="E86" s="169"/>
      <c r="F86" s="171"/>
      <c r="G86" s="169"/>
      <c r="H86" s="169"/>
      <c r="I86" s="171"/>
      <c r="J86" s="169"/>
      <c r="K86" s="169"/>
      <c r="L86" s="169"/>
      <c r="M86" s="171"/>
      <c r="N86" s="171"/>
      <c r="O86" s="172"/>
      <c r="P86" s="171"/>
      <c r="Q86" s="158"/>
    </row>
    <row r="87" spans="1:17" ht="15" customHeight="1" x14ac:dyDescent="0.25">
      <c r="A87" s="168"/>
      <c r="B87" s="169"/>
      <c r="C87" s="169"/>
      <c r="D87" s="170"/>
      <c r="E87" s="169"/>
      <c r="F87" s="171"/>
      <c r="G87" s="169"/>
      <c r="H87" s="169"/>
      <c r="I87" s="171"/>
      <c r="J87" s="169"/>
      <c r="K87" s="169"/>
      <c r="L87" s="169"/>
      <c r="M87" s="171"/>
      <c r="N87" s="171"/>
      <c r="O87" s="172"/>
      <c r="P87" s="171"/>
      <c r="Q87" s="158"/>
    </row>
    <row r="88" spans="1:17" ht="15" customHeight="1" x14ac:dyDescent="0.25">
      <c r="A88" s="168"/>
      <c r="B88" s="169"/>
      <c r="C88" s="169"/>
      <c r="D88" s="170"/>
      <c r="E88" s="169"/>
      <c r="F88" s="171"/>
      <c r="G88" s="169"/>
      <c r="H88" s="169"/>
      <c r="I88" s="171"/>
      <c r="J88" s="169"/>
      <c r="K88" s="169"/>
      <c r="L88" s="169"/>
      <c r="M88" s="171"/>
      <c r="N88" s="171"/>
      <c r="O88" s="172"/>
      <c r="P88" s="171"/>
      <c r="Q88" s="158"/>
    </row>
    <row r="89" spans="1:17" ht="15" customHeight="1" x14ac:dyDescent="0.25">
      <c r="A89" s="168"/>
      <c r="B89" s="169"/>
      <c r="C89" s="169"/>
      <c r="D89" s="170"/>
      <c r="E89" s="169"/>
      <c r="F89" s="171"/>
      <c r="G89" s="169"/>
      <c r="H89" s="169"/>
      <c r="I89" s="171"/>
      <c r="J89" s="169"/>
      <c r="K89" s="169"/>
      <c r="L89" s="169"/>
      <c r="M89" s="171"/>
      <c r="N89" s="171"/>
      <c r="O89" s="172"/>
      <c r="P89" s="171"/>
      <c r="Q89" s="158"/>
    </row>
    <row r="90" spans="1:17" ht="25.5" customHeight="1" x14ac:dyDescent="0.25">
      <c r="A90" s="168"/>
      <c r="B90" s="173"/>
      <c r="C90" s="194" t="s">
        <v>95</v>
      </c>
      <c r="D90" s="194"/>
      <c r="E90" s="194"/>
      <c r="F90" s="194"/>
      <c r="G90" s="194"/>
      <c r="H90" s="194"/>
      <c r="I90" s="194"/>
      <c r="J90" s="194"/>
      <c r="K90" s="194"/>
      <c r="L90" s="194"/>
      <c r="M90" s="194"/>
      <c r="N90" s="194"/>
      <c r="O90" s="173"/>
      <c r="P90" s="173"/>
      <c r="Q90" s="158"/>
    </row>
    <row r="91" spans="1:17" ht="29.25" customHeight="1" x14ac:dyDescent="0.25">
      <c r="A91" s="168"/>
      <c r="B91" s="173"/>
      <c r="C91" s="194" t="s">
        <v>36</v>
      </c>
      <c r="D91" s="194"/>
      <c r="E91" s="194"/>
      <c r="F91" s="194"/>
      <c r="G91" s="194"/>
      <c r="H91" s="194"/>
      <c r="I91" s="194"/>
      <c r="J91" s="194"/>
      <c r="K91" s="194"/>
      <c r="L91" s="194"/>
      <c r="M91" s="194"/>
      <c r="N91" s="194"/>
      <c r="O91" s="173"/>
      <c r="P91" s="173"/>
      <c r="Q91" s="158"/>
    </row>
    <row r="92" spans="1:17" ht="32.25" customHeight="1" x14ac:dyDescent="0.25">
      <c r="A92" s="168"/>
      <c r="B92" s="173"/>
      <c r="C92" s="194" t="s">
        <v>91</v>
      </c>
      <c r="D92" s="194"/>
      <c r="E92" s="194"/>
      <c r="F92" s="194"/>
      <c r="G92" s="194"/>
      <c r="H92" s="194"/>
      <c r="I92" s="194"/>
      <c r="J92" s="194"/>
      <c r="K92" s="194"/>
      <c r="L92" s="194"/>
      <c r="M92" s="194"/>
      <c r="N92" s="194"/>
      <c r="O92" s="173"/>
      <c r="Q92" s="158"/>
    </row>
    <row r="93" spans="1:17" ht="32.25" customHeight="1" x14ac:dyDescent="0.25">
      <c r="A93" s="168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3"/>
      <c r="P93" s="174" t="e">
        <f>VLOOKUP(P96,SD_2_2024[#All],9,0)</f>
        <v>#N/A</v>
      </c>
      <c r="Q93" s="158"/>
    </row>
    <row r="94" spans="1:17" ht="15" customHeight="1" x14ac:dyDescent="0.25">
      <c r="A94" s="197"/>
      <c r="B94" s="194"/>
      <c r="C94" s="194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73"/>
      <c r="P94" s="173"/>
      <c r="Q94" s="158"/>
    </row>
    <row r="95" spans="1:17" ht="48" customHeight="1" thickBot="1" x14ac:dyDescent="0.3">
      <c r="A95" s="175"/>
      <c r="B95" s="194" t="s">
        <v>96</v>
      </c>
      <c r="C95" s="194"/>
      <c r="D95" s="194"/>
      <c r="E95" s="176" t="s">
        <v>37</v>
      </c>
      <c r="F95" s="186" t="e">
        <f>VLOOKUP(P96,SD_2_2024[#All],3,0)</f>
        <v>#N/A</v>
      </c>
      <c r="G95" s="187"/>
      <c r="H95" s="188"/>
      <c r="I95" s="189"/>
      <c r="J95" s="187"/>
      <c r="K95" s="187"/>
      <c r="L95" s="188"/>
      <c r="M95" s="187"/>
      <c r="N95" s="176"/>
      <c r="O95" s="177"/>
      <c r="P95" s="178" t="s">
        <v>97</v>
      </c>
      <c r="Q95" s="158"/>
    </row>
    <row r="96" spans="1:17" ht="40.5" customHeight="1" thickBot="1" x14ac:dyDescent="0.3">
      <c r="A96" s="175"/>
      <c r="B96" s="194" t="s">
        <v>98</v>
      </c>
      <c r="C96" s="194"/>
      <c r="D96" s="194"/>
      <c r="E96" s="176" t="s">
        <v>37</v>
      </c>
      <c r="F96" s="190" t="e">
        <f>VLOOKUP(P96,SD_2_2024[#All],4,0)</f>
        <v>#N/A</v>
      </c>
      <c r="G96" s="191"/>
      <c r="H96" s="192"/>
      <c r="I96" s="193"/>
      <c r="J96" s="191"/>
      <c r="K96" s="191"/>
      <c r="L96" s="192"/>
      <c r="M96" s="191"/>
      <c r="N96" s="176"/>
      <c r="O96" s="177"/>
      <c r="P96" s="179" t="e">
        <f>P6</f>
        <v>#N/A</v>
      </c>
      <c r="Q96" s="158"/>
    </row>
    <row r="97" spans="1:17" ht="92.25" customHeight="1" thickBot="1" x14ac:dyDescent="0.3">
      <c r="A97" s="175"/>
      <c r="B97" s="194" t="s">
        <v>99</v>
      </c>
      <c r="C97" s="194"/>
      <c r="D97" s="194"/>
      <c r="E97" s="176" t="s">
        <v>37</v>
      </c>
      <c r="F97" s="196" t="e">
        <f>VLOOKUP(P96,SD_2_2024[#All],8,0)</f>
        <v>#N/A</v>
      </c>
      <c r="G97" s="196"/>
      <c r="H97" s="196"/>
      <c r="I97" s="196"/>
      <c r="J97" s="196"/>
      <c r="K97" s="196"/>
      <c r="L97" s="196"/>
      <c r="M97" s="196"/>
      <c r="N97" s="196"/>
      <c r="O97" s="196"/>
      <c r="P97" s="171"/>
      <c r="Q97" s="158"/>
    </row>
    <row r="98" spans="1:17" ht="51" customHeight="1" thickBot="1" x14ac:dyDescent="0.3">
      <c r="A98" s="180"/>
      <c r="B98" s="194" t="s">
        <v>100</v>
      </c>
      <c r="C98" s="194"/>
      <c r="D98" s="194"/>
      <c r="E98" s="176" t="s">
        <v>37</v>
      </c>
      <c r="F98" s="195" t="e">
        <f>VLOOKUP(P96,SD_2_2024[#All],6,0)</f>
        <v>#N/A</v>
      </c>
      <c r="G98" s="195"/>
      <c r="H98" s="195"/>
      <c r="I98" s="195"/>
      <c r="J98" s="195"/>
      <c r="K98" s="195"/>
      <c r="L98" s="195"/>
      <c r="M98" s="195"/>
      <c r="N98" s="195"/>
      <c r="O98" s="177"/>
      <c r="P98" s="171"/>
      <c r="Q98" s="158"/>
    </row>
    <row r="99" spans="1:17" ht="46.5" customHeight="1" thickBot="1" x14ac:dyDescent="0.3">
      <c r="A99" s="180"/>
      <c r="B99" s="194" t="s">
        <v>101</v>
      </c>
      <c r="C99" s="194"/>
      <c r="D99" s="194"/>
      <c r="E99" s="176" t="s">
        <v>37</v>
      </c>
      <c r="F99" s="195" t="e">
        <f>VLOOKUP(P96,SD_2_2024[#All],7,0)</f>
        <v>#N/A</v>
      </c>
      <c r="G99" s="195"/>
      <c r="H99" s="195"/>
      <c r="I99" s="195"/>
      <c r="J99" s="195"/>
      <c r="K99" s="195"/>
      <c r="L99" s="195"/>
      <c r="M99" s="195"/>
      <c r="N99" s="195"/>
      <c r="O99" s="177"/>
      <c r="P99" s="171"/>
      <c r="Q99" s="158"/>
    </row>
    <row r="100" spans="1:17" ht="15" customHeight="1" x14ac:dyDescent="0.25">
      <c r="A100" s="168"/>
      <c r="B100" s="169"/>
      <c r="C100" s="169"/>
      <c r="D100" s="170"/>
      <c r="E100" s="169"/>
      <c r="F100" s="171"/>
      <c r="G100" s="169"/>
      <c r="H100" s="169"/>
      <c r="I100" s="171"/>
      <c r="J100" s="169"/>
      <c r="K100" s="169"/>
      <c r="L100" s="169"/>
      <c r="M100" s="171"/>
      <c r="N100" s="171"/>
      <c r="O100" s="172"/>
      <c r="P100" s="171"/>
      <c r="Q100" s="158"/>
    </row>
    <row r="101" spans="1:17" ht="15" customHeight="1" thickBot="1" x14ac:dyDescent="0.3">
      <c r="A101" s="181"/>
      <c r="B101" s="182"/>
      <c r="C101" s="182"/>
      <c r="D101" s="183"/>
      <c r="E101" s="182"/>
      <c r="F101" s="184"/>
      <c r="G101" s="182"/>
      <c r="H101" s="182"/>
      <c r="I101" s="184"/>
      <c r="J101" s="182"/>
      <c r="K101" s="182"/>
      <c r="L101" s="182"/>
      <c r="M101" s="184"/>
      <c r="N101" s="184"/>
      <c r="O101" s="185"/>
      <c r="P101" s="159"/>
      <c r="Q101" s="160"/>
    </row>
    <row r="102" spans="1:17" ht="15" customHeight="1" thickTop="1" x14ac:dyDescent="0.25"/>
  </sheetData>
  <mergeCells count="41">
    <mergeCell ref="F9:N9"/>
    <mergeCell ref="C79:N79"/>
    <mergeCell ref="C80:N80"/>
    <mergeCell ref="A81:N81"/>
    <mergeCell ref="L42:M42"/>
    <mergeCell ref="A11:P11"/>
    <mergeCell ref="D12:H12"/>
    <mergeCell ref="A16:M16"/>
    <mergeCell ref="A29:M29"/>
    <mergeCell ref="A35:M35"/>
    <mergeCell ref="A36:M36"/>
    <mergeCell ref="A37:M37"/>
    <mergeCell ref="A38:M38"/>
    <mergeCell ref="A39:M39"/>
    <mergeCell ref="O39:P39"/>
    <mergeCell ref="L41:M41"/>
    <mergeCell ref="C1:N1"/>
    <mergeCell ref="C2:N2"/>
    <mergeCell ref="C3:N3"/>
    <mergeCell ref="A4:N4"/>
    <mergeCell ref="F8:N8"/>
    <mergeCell ref="D60:E60"/>
    <mergeCell ref="G60:H60"/>
    <mergeCell ref="K54:P54"/>
    <mergeCell ref="K55:P55"/>
    <mergeCell ref="D56:E56"/>
    <mergeCell ref="G56:H56"/>
    <mergeCell ref="K56:M56"/>
    <mergeCell ref="N56:O56"/>
    <mergeCell ref="C90:N90"/>
    <mergeCell ref="C91:N91"/>
    <mergeCell ref="C92:N92"/>
    <mergeCell ref="A94:N94"/>
    <mergeCell ref="B95:D95"/>
    <mergeCell ref="B99:D99"/>
    <mergeCell ref="F99:N99"/>
    <mergeCell ref="B96:D96"/>
    <mergeCell ref="B97:D97"/>
    <mergeCell ref="F97:O97"/>
    <mergeCell ref="B98:D98"/>
    <mergeCell ref="F98:N98"/>
  </mergeCells>
  <conditionalFormatting sqref="D34">
    <cfRule type="duplicateValues" dxfId="14" priority="20"/>
  </conditionalFormatting>
  <conditionalFormatting sqref="D13">
    <cfRule type="duplicateValues" dxfId="13" priority="16"/>
  </conditionalFormatting>
  <conditionalFormatting sqref="D13 D15">
    <cfRule type="duplicateValues" dxfId="12" priority="17"/>
  </conditionalFormatting>
  <conditionalFormatting sqref="D15">
    <cfRule type="duplicateValues" dxfId="11" priority="15"/>
  </conditionalFormatting>
  <conditionalFormatting sqref="D18">
    <cfRule type="duplicateValues" dxfId="10" priority="8"/>
  </conditionalFormatting>
  <conditionalFormatting sqref="D19:D20">
    <cfRule type="duplicateValues" dxfId="9" priority="13"/>
  </conditionalFormatting>
  <conditionalFormatting sqref="D20">
    <cfRule type="duplicateValues" dxfId="8" priority="12"/>
  </conditionalFormatting>
  <conditionalFormatting sqref="D21">
    <cfRule type="duplicateValues" dxfId="7" priority="9"/>
  </conditionalFormatting>
  <conditionalFormatting sqref="D22">
    <cfRule type="duplicateValues" dxfId="6" priority="11"/>
  </conditionalFormatting>
  <conditionalFormatting sqref="D23">
    <cfRule type="duplicateValues" dxfId="5" priority="10"/>
  </conditionalFormatting>
  <conditionalFormatting sqref="D24">
    <cfRule type="duplicateValues" dxfId="4" priority="7"/>
  </conditionalFormatting>
  <conditionalFormatting sqref="D26:D27">
    <cfRule type="duplicateValues" dxfId="3" priority="6"/>
  </conditionalFormatting>
  <conditionalFormatting sqref="D28">
    <cfRule type="duplicateValues" dxfId="2" priority="5"/>
  </conditionalFormatting>
  <conditionalFormatting sqref="D14">
    <cfRule type="duplicateValues" dxfId="1" priority="2"/>
  </conditionalFormatting>
  <conditionalFormatting sqref="D14">
    <cfRule type="duplicateValues" dxfId="0" priority="1"/>
  </conditionalFormatting>
  <printOptions horizontalCentered="1"/>
  <pageMargins left="0.05" right="0.05" top="0.25" bottom="0.05" header="0.39370078740157499" footer="0.39370078740157499"/>
  <pageSetup paperSize="9" scale="75" orientation="portrait" horizontalDpi="4294967292" verticalDpi="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pinner 1">
              <controlPr defaultSize="0" autoPict="0">
                <anchor moveWithCells="1" sizeWithCells="1">
                  <from>
                    <xdr:col>17</xdr:col>
                    <xdr:colOff>180975</xdr:colOff>
                    <xdr:row>4</xdr:row>
                    <xdr:rowOff>0</xdr:rowOff>
                  </from>
                  <to>
                    <xdr:col>18</xdr:col>
                    <xdr:colOff>457200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Button 2">
              <controlPr defaultSize="0" print="0" autoFill="0" autoPict="0" macro="[1]!ThisWorkbook.One_Click_Print">
                <anchor moveWithCells="1" sizeWithCells="1">
                  <from>
                    <xdr:col>18</xdr:col>
                    <xdr:colOff>523875</xdr:colOff>
                    <xdr:row>6</xdr:row>
                    <xdr:rowOff>9525</xdr:rowOff>
                  </from>
                  <to>
                    <xdr:col>20</xdr:col>
                    <xdr:colOff>152400</xdr:colOff>
                    <xdr:row>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1876C2-522C-4A9E-8DFE-5AC2DC7E4D1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SD 2 2025</vt:lpstr>
      <vt:lpstr>ORDER SD 2</vt:lpstr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MIS-3</dc:creator>
  <cp:lastModifiedBy>IT-MIS NEW</cp:lastModifiedBy>
  <cp:lastPrinted>2024-06-21T04:50:17Z</cp:lastPrinted>
  <dcterms:created xsi:type="dcterms:W3CDTF">2024-06-19T03:40:44Z</dcterms:created>
  <dcterms:modified xsi:type="dcterms:W3CDTF">2025-06-14T02:17:40Z</dcterms:modified>
</cp:coreProperties>
</file>